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C:\PRAVNO KADROVSKA SLUŽBA\ZD MS PRAVNA KADROVSKA SLUŽBA\2 - JAVNA NAROČILA in DRUGI JAVNI POSTOPKI\3 - JN SANITETA\JN 2022\"/>
    </mc:Choice>
  </mc:AlternateContent>
  <xr:revisionPtr revIDLastSave="0" documentId="8_{5B487865-80A7-42F2-BBEB-1AF2C0A245CE}" xr6:coauthVersionLast="36" xr6:coauthVersionMax="36" xr10:uidLastSave="{00000000-0000-0000-0000-000000000000}"/>
  <bookViews>
    <workbookView xWindow="0" yWindow="0" windowWidth="28800" windowHeight="11925" tabRatio="774" xr2:uid="{00000000-000D-0000-FFFF-FFFF00000000}"/>
  </bookViews>
  <sheets>
    <sheet name="Sklop OBVEZILNI MATERIAL" sheetId="1" r:id="rId1"/>
    <sheet name="Sklop SREDSTVA ZA DEZINFEKCIJO" sheetId="3" r:id="rId2"/>
    <sheet name="Sklop BRIZGE IGLE KANILE" sheetId="7" r:id="rId3"/>
    <sheet name="Sklop ROKAVICE" sheetId="8" r:id="rId4"/>
    <sheet name="Sklop OSTALI SANITETNI MATERIAL" sheetId="4" r:id="rId5"/>
    <sheet name="Rekapitulacija po sklopih" sheetId="5" r:id="rId6"/>
  </sheets>
  <definedNames>
    <definedName name="_xlnm.Print_Area" localSheetId="5">'Rekapitulacija po sklopih'!$A$1:$C$30</definedName>
    <definedName name="_xlnm.Print_Titles" localSheetId="2">'Sklop BRIZGE IGLE KANILE'!$13:$14</definedName>
    <definedName name="_xlnm.Print_Titles" localSheetId="0">'Sklop OBVEZILNI MATERIAL'!$13:$14</definedName>
    <definedName name="_xlnm.Print_Titles" localSheetId="4">'Sklop OSTALI SANITETNI MATERIAL'!$16:$17</definedName>
    <definedName name="_xlnm.Print_Titles" localSheetId="3">'Sklop ROKAVICE'!$13:$14</definedName>
    <definedName name="_xlnm.Print_Titles" localSheetId="1">'Sklop SREDSTVA ZA DEZINFEKCIJO'!$13:$14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1" i="3" l="1"/>
  <c r="O21" i="3" s="1"/>
  <c r="M22" i="3"/>
  <c r="O22" i="3" s="1"/>
  <c r="M16" i="8"/>
  <c r="O16" i="8"/>
  <c r="M17" i="8"/>
  <c r="O17" i="8" s="1"/>
  <c r="M18" i="8"/>
  <c r="O18" i="8"/>
  <c r="M19" i="8"/>
  <c r="O19" i="8" s="1"/>
  <c r="M20" i="8"/>
  <c r="O20" i="8" s="1"/>
  <c r="M21" i="8"/>
  <c r="O21" i="8" s="1"/>
  <c r="M22" i="8"/>
  <c r="O22" i="8" s="1"/>
  <c r="M23" i="8"/>
  <c r="O23" i="8"/>
  <c r="M24" i="8"/>
  <c r="O24" i="8" s="1"/>
  <c r="M19" i="4" l="1"/>
  <c r="O19" i="4" s="1"/>
  <c r="M20" i="4"/>
  <c r="O20" i="4" s="1"/>
  <c r="M21" i="4"/>
  <c r="O21" i="4" s="1"/>
  <c r="M22" i="4"/>
  <c r="O22" i="4" s="1"/>
  <c r="M23" i="4"/>
  <c r="O23" i="4" s="1"/>
  <c r="M24" i="4"/>
  <c r="O24" i="4" s="1"/>
  <c r="M25" i="4"/>
  <c r="O25" i="4" s="1"/>
  <c r="M26" i="4"/>
  <c r="O26" i="4" s="1"/>
  <c r="M27" i="4"/>
  <c r="O27" i="4" s="1"/>
  <c r="M28" i="4"/>
  <c r="O28" i="4" s="1"/>
  <c r="M29" i="4"/>
  <c r="O29" i="4" s="1"/>
  <c r="M30" i="4"/>
  <c r="O30" i="4" s="1"/>
  <c r="M31" i="4"/>
  <c r="O31" i="4" s="1"/>
  <c r="M32" i="4"/>
  <c r="O32" i="4" s="1"/>
  <c r="M33" i="4"/>
  <c r="O33" i="4" s="1"/>
  <c r="M34" i="4"/>
  <c r="O34" i="4" s="1"/>
  <c r="M35" i="4"/>
  <c r="O35" i="4" s="1"/>
  <c r="M36" i="4"/>
  <c r="O36" i="4" s="1"/>
  <c r="M37" i="4"/>
  <c r="O37" i="4" s="1"/>
  <c r="M38" i="4"/>
  <c r="O38" i="4" s="1"/>
  <c r="M39" i="4"/>
  <c r="O39" i="4" s="1"/>
  <c r="M40" i="4"/>
  <c r="O40" i="4" s="1"/>
  <c r="M41" i="4"/>
  <c r="O41" i="4" s="1"/>
  <c r="M42" i="4"/>
  <c r="O42" i="4" s="1"/>
  <c r="M43" i="4"/>
  <c r="O43" i="4" s="1"/>
  <c r="M44" i="4"/>
  <c r="O44" i="4" s="1"/>
  <c r="M45" i="4"/>
  <c r="O45" i="4" s="1"/>
  <c r="M46" i="4"/>
  <c r="O46" i="4" s="1"/>
  <c r="M47" i="4"/>
  <c r="O47" i="4" s="1"/>
  <c r="M48" i="4"/>
  <c r="O48" i="4" s="1"/>
  <c r="M49" i="4"/>
  <c r="O49" i="4" s="1"/>
  <c r="M50" i="4"/>
  <c r="O50" i="4" s="1"/>
  <c r="M51" i="4"/>
  <c r="O51" i="4" s="1"/>
  <c r="M52" i="4"/>
  <c r="O52" i="4" s="1"/>
  <c r="M53" i="4"/>
  <c r="O53" i="4"/>
  <c r="M54" i="4"/>
  <c r="O54" i="4" s="1"/>
  <c r="M55" i="4"/>
  <c r="O55" i="4" s="1"/>
  <c r="M56" i="4"/>
  <c r="O56" i="4" s="1"/>
  <c r="M57" i="4"/>
  <c r="O57" i="4" s="1"/>
  <c r="M59" i="4"/>
  <c r="O59" i="4" s="1"/>
  <c r="M60" i="4"/>
  <c r="O60" i="4" s="1"/>
  <c r="M61" i="4"/>
  <c r="O61" i="4" s="1"/>
  <c r="M62" i="4"/>
  <c r="O62" i="4" s="1"/>
  <c r="M63" i="4"/>
  <c r="O63" i="4" s="1"/>
  <c r="M64" i="4"/>
  <c r="O64" i="4" s="1"/>
  <c r="M65" i="4"/>
  <c r="O65" i="4" s="1"/>
  <c r="M66" i="4"/>
  <c r="O66" i="4" s="1"/>
  <c r="M67" i="4"/>
  <c r="O67" i="4" s="1"/>
  <c r="M68" i="4"/>
  <c r="O68" i="4" s="1"/>
  <c r="M69" i="4"/>
  <c r="O69" i="4" s="1"/>
  <c r="M70" i="4"/>
  <c r="O70" i="4" s="1"/>
  <c r="M71" i="4"/>
  <c r="O71" i="4" s="1"/>
  <c r="M72" i="4"/>
  <c r="O72" i="4" s="1"/>
  <c r="M73" i="4"/>
  <c r="O73" i="4" s="1"/>
  <c r="M74" i="4"/>
  <c r="O74" i="4" s="1"/>
  <c r="M75" i="4"/>
  <c r="O75" i="4" s="1"/>
  <c r="M76" i="4"/>
  <c r="O76" i="4" s="1"/>
  <c r="M77" i="4"/>
  <c r="O77" i="4" s="1"/>
  <c r="M78" i="4"/>
  <c r="O78" i="4" s="1"/>
  <c r="M79" i="4"/>
  <c r="O79" i="4" s="1"/>
  <c r="M80" i="4"/>
  <c r="O80" i="4" s="1"/>
  <c r="M81" i="4"/>
  <c r="O81" i="4" s="1"/>
  <c r="M82" i="4"/>
  <c r="O82" i="4" s="1"/>
  <c r="M83" i="4"/>
  <c r="O83" i="4" s="1"/>
  <c r="M84" i="4"/>
  <c r="O84" i="4" s="1"/>
  <c r="M85" i="4"/>
  <c r="O85" i="4" s="1"/>
  <c r="M86" i="4"/>
  <c r="O86" i="4" s="1"/>
  <c r="M87" i="4"/>
  <c r="O87" i="4" s="1"/>
  <c r="M88" i="4"/>
  <c r="O88" i="4" s="1"/>
  <c r="M89" i="4"/>
  <c r="O89" i="4" s="1"/>
  <c r="M90" i="4"/>
  <c r="O90" i="4" s="1"/>
  <c r="M91" i="4"/>
  <c r="O91" i="4" s="1"/>
  <c r="M92" i="4"/>
  <c r="O92" i="4" s="1"/>
  <c r="M93" i="4"/>
  <c r="O93" i="4" s="1"/>
  <c r="M94" i="4"/>
  <c r="O94" i="4" s="1"/>
  <c r="M95" i="4"/>
  <c r="O95" i="4" s="1"/>
  <c r="M96" i="4"/>
  <c r="O96" i="4" s="1"/>
  <c r="M97" i="4"/>
  <c r="O97" i="4" s="1"/>
  <c r="M98" i="4"/>
  <c r="O98" i="4" s="1"/>
  <c r="M99" i="4"/>
  <c r="O99" i="4" s="1"/>
  <c r="M100" i="4"/>
  <c r="O100" i="4" s="1"/>
  <c r="M101" i="4"/>
  <c r="O101" i="4" s="1"/>
  <c r="M102" i="4"/>
  <c r="O102" i="4" s="1"/>
  <c r="M103" i="4"/>
  <c r="O103" i="4" s="1"/>
  <c r="M104" i="4"/>
  <c r="O104" i="4" s="1"/>
  <c r="M105" i="4"/>
  <c r="O105" i="4" s="1"/>
  <c r="M106" i="4"/>
  <c r="O106" i="4" s="1"/>
  <c r="M107" i="4"/>
  <c r="O107" i="4" s="1"/>
  <c r="M108" i="4"/>
  <c r="O108" i="4" s="1"/>
  <c r="M109" i="4"/>
  <c r="O109" i="4" s="1"/>
  <c r="M110" i="4"/>
  <c r="O110" i="4" s="1"/>
  <c r="M111" i="4"/>
  <c r="O111" i="4" s="1"/>
  <c r="M112" i="4"/>
  <c r="O112" i="4" s="1"/>
  <c r="M113" i="4"/>
  <c r="O113" i="4" s="1"/>
  <c r="M114" i="4"/>
  <c r="O114" i="4" s="1"/>
  <c r="M115" i="4"/>
  <c r="O115" i="4" s="1"/>
  <c r="M116" i="4"/>
  <c r="O116" i="4" s="1"/>
  <c r="M117" i="4"/>
  <c r="O117" i="4" s="1"/>
  <c r="M118" i="4"/>
  <c r="O118" i="4" s="1"/>
  <c r="M119" i="4"/>
  <c r="O119" i="4" s="1"/>
  <c r="M120" i="4"/>
  <c r="O120" i="4" s="1"/>
  <c r="M121" i="4"/>
  <c r="O121" i="4" s="1"/>
  <c r="M122" i="4"/>
  <c r="O122" i="4" s="1"/>
  <c r="M123" i="4"/>
  <c r="O123" i="4" s="1"/>
  <c r="M124" i="4"/>
  <c r="O124" i="4" s="1"/>
  <c r="M125" i="4"/>
  <c r="O125" i="4" s="1"/>
  <c r="M126" i="4"/>
  <c r="O126" i="4" s="1"/>
  <c r="M127" i="4"/>
  <c r="O127" i="4" s="1"/>
  <c r="M128" i="4"/>
  <c r="O128" i="4" s="1"/>
  <c r="M129" i="4"/>
  <c r="O129" i="4" s="1"/>
  <c r="M130" i="4"/>
  <c r="O130" i="4" s="1"/>
  <c r="M131" i="4"/>
  <c r="O131" i="4" s="1"/>
  <c r="M132" i="4"/>
  <c r="O132" i="4" s="1"/>
  <c r="M133" i="4"/>
  <c r="O133" i="4" s="1"/>
  <c r="M134" i="4"/>
  <c r="O134" i="4" s="1"/>
  <c r="M135" i="4"/>
  <c r="O135" i="4" s="1"/>
  <c r="M136" i="4"/>
  <c r="O136" i="4" s="1"/>
  <c r="M137" i="4"/>
  <c r="O137" i="4" s="1"/>
  <c r="M138" i="4"/>
  <c r="O138" i="4" s="1"/>
  <c r="M139" i="4"/>
  <c r="O139" i="4" s="1"/>
  <c r="M140" i="4"/>
  <c r="O140" i="4" s="1"/>
  <c r="M141" i="4"/>
  <c r="O141" i="4" s="1"/>
  <c r="M142" i="4"/>
  <c r="O142" i="4" s="1"/>
  <c r="M143" i="4"/>
  <c r="O143" i="4" s="1"/>
  <c r="M144" i="4"/>
  <c r="O144" i="4" s="1"/>
  <c r="M145" i="4"/>
  <c r="O145" i="4" s="1"/>
  <c r="M146" i="4"/>
  <c r="O146" i="4" s="1"/>
  <c r="M147" i="4"/>
  <c r="O147" i="4" s="1"/>
  <c r="M148" i="4"/>
  <c r="O148" i="4" s="1"/>
  <c r="M149" i="4"/>
  <c r="O149" i="4" s="1"/>
  <c r="M150" i="4"/>
  <c r="O150" i="4" s="1"/>
  <c r="M151" i="4"/>
  <c r="O151" i="4" s="1"/>
  <c r="M152" i="4"/>
  <c r="O152" i="4" s="1"/>
  <c r="M153" i="4"/>
  <c r="O153" i="4"/>
  <c r="M154" i="4"/>
  <c r="O154" i="4" s="1"/>
  <c r="M155" i="4"/>
  <c r="O155" i="4" s="1"/>
  <c r="M156" i="4"/>
  <c r="O156" i="4" s="1"/>
  <c r="M157" i="4"/>
  <c r="O157" i="4" s="1"/>
  <c r="M158" i="4"/>
  <c r="O158" i="4" s="1"/>
  <c r="M159" i="4"/>
  <c r="O159" i="4" s="1"/>
  <c r="M160" i="4"/>
  <c r="O160" i="4" s="1"/>
  <c r="M161" i="4"/>
  <c r="O161" i="4" s="1"/>
  <c r="M162" i="4"/>
  <c r="O162" i="4" s="1"/>
  <c r="M163" i="4"/>
  <c r="O163" i="4" s="1"/>
  <c r="M164" i="4"/>
  <c r="O164" i="4" s="1"/>
  <c r="M165" i="4"/>
  <c r="O165" i="4" s="1"/>
  <c r="M166" i="4"/>
  <c r="O166" i="4" s="1"/>
  <c r="M167" i="4"/>
  <c r="O167" i="4" s="1"/>
  <c r="M168" i="4"/>
  <c r="O168" i="4" s="1"/>
  <c r="M169" i="4"/>
  <c r="O169" i="4" s="1"/>
  <c r="M170" i="4"/>
  <c r="O170" i="4" s="1"/>
  <c r="M171" i="4"/>
  <c r="O171" i="4" s="1"/>
  <c r="M172" i="4"/>
  <c r="O172" i="4" s="1"/>
  <c r="M173" i="4"/>
  <c r="O173" i="4" s="1"/>
  <c r="M174" i="4"/>
  <c r="O174" i="4" s="1"/>
  <c r="M175" i="4"/>
  <c r="O175" i="4" s="1"/>
  <c r="M176" i="4"/>
  <c r="O176" i="4" s="1"/>
  <c r="M177" i="4"/>
  <c r="O177" i="4" s="1"/>
  <c r="M178" i="4"/>
  <c r="O178" i="4" s="1"/>
  <c r="M179" i="4"/>
  <c r="O179" i="4" s="1"/>
  <c r="M180" i="4"/>
  <c r="O180" i="4" s="1"/>
  <c r="M181" i="4"/>
  <c r="O181" i="4" s="1"/>
  <c r="M182" i="4"/>
  <c r="O182" i="4" s="1"/>
  <c r="M183" i="4"/>
  <c r="O183" i="4" s="1"/>
  <c r="M184" i="4"/>
  <c r="O184" i="4" s="1"/>
  <c r="M185" i="4"/>
  <c r="O185" i="4" s="1"/>
  <c r="M186" i="4"/>
  <c r="O186" i="4" s="1"/>
  <c r="M187" i="4"/>
  <c r="O187" i="4" s="1"/>
  <c r="M188" i="4"/>
  <c r="O188" i="4" s="1"/>
  <c r="M189" i="4"/>
  <c r="O189" i="4" s="1"/>
  <c r="M190" i="4"/>
  <c r="O190" i="4" s="1"/>
  <c r="M191" i="4"/>
  <c r="O191" i="4" s="1"/>
  <c r="M192" i="4"/>
  <c r="O192" i="4" s="1"/>
  <c r="M193" i="4"/>
  <c r="O193" i="4" s="1"/>
  <c r="M194" i="4"/>
  <c r="O194" i="4" s="1"/>
  <c r="M195" i="4"/>
  <c r="O195" i="4" s="1"/>
  <c r="M196" i="4"/>
  <c r="O196" i="4" s="1"/>
  <c r="M197" i="4"/>
  <c r="O197" i="4" s="1"/>
  <c r="M198" i="4"/>
  <c r="O198" i="4" s="1"/>
  <c r="M199" i="4"/>
  <c r="O199" i="4" s="1"/>
  <c r="M200" i="4"/>
  <c r="O200" i="4" s="1"/>
  <c r="M201" i="4"/>
  <c r="O201" i="4" s="1"/>
  <c r="M202" i="4"/>
  <c r="O202" i="4" s="1"/>
  <c r="M203" i="4"/>
  <c r="O203" i="4" s="1"/>
  <c r="M204" i="4"/>
  <c r="O204" i="4" s="1"/>
  <c r="M205" i="4"/>
  <c r="O205" i="4" s="1"/>
  <c r="M206" i="4"/>
  <c r="O206" i="4" s="1"/>
  <c r="M207" i="4"/>
  <c r="O207" i="4" s="1"/>
  <c r="M208" i="4"/>
  <c r="O208" i="4" s="1"/>
  <c r="M209" i="4"/>
  <c r="O209" i="4" s="1"/>
  <c r="M210" i="4"/>
  <c r="O210" i="4" s="1"/>
  <c r="M211" i="4"/>
  <c r="O211" i="4" s="1"/>
  <c r="M212" i="4"/>
  <c r="O212" i="4" s="1"/>
  <c r="M213" i="4"/>
  <c r="O213" i="4" s="1"/>
  <c r="M214" i="4"/>
  <c r="O214" i="4" s="1"/>
  <c r="M215" i="4"/>
  <c r="O215" i="4" s="1"/>
  <c r="M216" i="4"/>
  <c r="O216" i="4" s="1"/>
  <c r="M217" i="4"/>
  <c r="O217" i="4" s="1"/>
  <c r="M218" i="4"/>
  <c r="O218" i="4" s="1"/>
  <c r="M219" i="4"/>
  <c r="O219" i="4" s="1"/>
  <c r="M220" i="4"/>
  <c r="O220" i="4" s="1"/>
  <c r="M221" i="4"/>
  <c r="O221" i="4" s="1"/>
  <c r="M222" i="4"/>
  <c r="O222" i="4" s="1"/>
  <c r="M223" i="4"/>
  <c r="O223" i="4" s="1"/>
  <c r="M224" i="4"/>
  <c r="O224" i="4" s="1"/>
  <c r="M225" i="4"/>
  <c r="O225" i="4" s="1"/>
  <c r="M226" i="4"/>
  <c r="O226" i="4" s="1"/>
  <c r="M227" i="4"/>
  <c r="O227" i="4" s="1"/>
  <c r="M228" i="4"/>
  <c r="O228" i="4" s="1"/>
  <c r="M229" i="4"/>
  <c r="O229" i="4" s="1"/>
  <c r="M230" i="4"/>
  <c r="O230" i="4" s="1"/>
  <c r="M231" i="4"/>
  <c r="O231" i="4" s="1"/>
  <c r="M232" i="4"/>
  <c r="O232" i="4" s="1"/>
  <c r="M233" i="4"/>
  <c r="O233" i="4" s="1"/>
  <c r="M18" i="4"/>
  <c r="O18" i="4" s="1"/>
  <c r="M15" i="8"/>
  <c r="O15" i="8" s="1"/>
  <c r="M16" i="7"/>
  <c r="O16" i="7" s="1"/>
  <c r="M17" i="7"/>
  <c r="O17" i="7" s="1"/>
  <c r="M18" i="7"/>
  <c r="O18" i="7" s="1"/>
  <c r="M19" i="7"/>
  <c r="O19" i="7" s="1"/>
  <c r="M20" i="7"/>
  <c r="O20" i="7" s="1"/>
  <c r="M21" i="7"/>
  <c r="O21" i="7" s="1"/>
  <c r="M22" i="7"/>
  <c r="O22" i="7" s="1"/>
  <c r="M23" i="7"/>
  <c r="O23" i="7" s="1"/>
  <c r="M24" i="7"/>
  <c r="O24" i="7" s="1"/>
  <c r="M25" i="7"/>
  <c r="O25" i="7" s="1"/>
  <c r="M26" i="7"/>
  <c r="O26" i="7" s="1"/>
  <c r="M27" i="7"/>
  <c r="O27" i="7" s="1"/>
  <c r="M28" i="7"/>
  <c r="O28" i="7" s="1"/>
  <c r="M29" i="7"/>
  <c r="O29" i="7" s="1"/>
  <c r="M30" i="7"/>
  <c r="O30" i="7" s="1"/>
  <c r="M31" i="7"/>
  <c r="O31" i="7" s="1"/>
  <c r="M32" i="7"/>
  <c r="O32" i="7" s="1"/>
  <c r="M33" i="7"/>
  <c r="O33" i="7" s="1"/>
  <c r="M34" i="7"/>
  <c r="O34" i="7" s="1"/>
  <c r="M35" i="7"/>
  <c r="O35" i="7" s="1"/>
  <c r="M36" i="7"/>
  <c r="O36" i="7" s="1"/>
  <c r="M37" i="7"/>
  <c r="O37" i="7" s="1"/>
  <c r="M38" i="7"/>
  <c r="O38" i="7" s="1"/>
  <c r="M39" i="7"/>
  <c r="O39" i="7" s="1"/>
  <c r="M40" i="7"/>
  <c r="O40" i="7" s="1"/>
  <c r="M41" i="7"/>
  <c r="O41" i="7" s="1"/>
  <c r="M42" i="7"/>
  <c r="O42" i="7" s="1"/>
  <c r="M43" i="7"/>
  <c r="O43" i="7" s="1"/>
  <c r="M44" i="7"/>
  <c r="O44" i="7" s="1"/>
  <c r="M45" i="7"/>
  <c r="O45" i="7" s="1"/>
  <c r="M46" i="7"/>
  <c r="O46" i="7" s="1"/>
  <c r="M47" i="7"/>
  <c r="O47" i="7" s="1"/>
  <c r="M48" i="7"/>
  <c r="O48" i="7" s="1"/>
  <c r="M49" i="7"/>
  <c r="O49" i="7" s="1"/>
  <c r="M15" i="7"/>
  <c r="O15" i="7" s="1"/>
  <c r="M16" i="3"/>
  <c r="O16" i="3" s="1"/>
  <c r="M17" i="3"/>
  <c r="O17" i="3" s="1"/>
  <c r="M18" i="3"/>
  <c r="O18" i="3" s="1"/>
  <c r="M19" i="3"/>
  <c r="O19" i="3" s="1"/>
  <c r="M20" i="3"/>
  <c r="O20" i="3" s="1"/>
  <c r="M23" i="3"/>
  <c r="O23" i="3" s="1"/>
  <c r="M24" i="3"/>
  <c r="O24" i="3" s="1"/>
  <c r="M25" i="3"/>
  <c r="O25" i="3" s="1"/>
  <c r="M26" i="3"/>
  <c r="O26" i="3" s="1"/>
  <c r="M27" i="3"/>
  <c r="O27" i="3"/>
  <c r="M28" i="3"/>
  <c r="O28" i="3" s="1"/>
  <c r="M29" i="3"/>
  <c r="O29" i="3" s="1"/>
  <c r="M30" i="3"/>
  <c r="O30" i="3" s="1"/>
  <c r="M31" i="3"/>
  <c r="O31" i="3" s="1"/>
  <c r="M32" i="3"/>
  <c r="O32" i="3" s="1"/>
  <c r="M33" i="3"/>
  <c r="O33" i="3"/>
  <c r="M34" i="3"/>
  <c r="O34" i="3" s="1"/>
  <c r="M35" i="3"/>
  <c r="O35" i="3" s="1"/>
  <c r="M36" i="3"/>
  <c r="O36" i="3" s="1"/>
  <c r="M37" i="3"/>
  <c r="O37" i="3" s="1"/>
  <c r="M38" i="3"/>
  <c r="O38" i="3" s="1"/>
  <c r="M39" i="3"/>
  <c r="O39" i="3" s="1"/>
  <c r="M15" i="3"/>
  <c r="O15" i="3" s="1"/>
  <c r="O40" i="3" l="1"/>
  <c r="M40" i="3"/>
  <c r="C24" i="5" s="1"/>
  <c r="O25" i="8"/>
  <c r="M25" i="8"/>
  <c r="C26" i="5" s="1"/>
  <c r="O234" i="4"/>
  <c r="M234" i="4"/>
  <c r="C27" i="5" s="1"/>
  <c r="O50" i="7"/>
  <c r="M50" i="7"/>
  <c r="C25" i="5" s="1"/>
  <c r="M16" i="1" l="1"/>
  <c r="O16" i="1" s="1"/>
  <c r="M17" i="1"/>
  <c r="O17" i="1" s="1"/>
  <c r="M18" i="1"/>
  <c r="M19" i="1"/>
  <c r="O19" i="1" s="1"/>
  <c r="M20" i="1"/>
  <c r="O20" i="1" s="1"/>
  <c r="M21" i="1"/>
  <c r="O21" i="1" s="1"/>
  <c r="M22" i="1"/>
  <c r="O22" i="1" s="1"/>
  <c r="M23" i="1"/>
  <c r="O23" i="1" s="1"/>
  <c r="M24" i="1"/>
  <c r="O24" i="1" s="1"/>
  <c r="M25" i="1"/>
  <c r="O25" i="1" s="1"/>
  <c r="M26" i="1"/>
  <c r="O26" i="1" s="1"/>
  <c r="M27" i="1"/>
  <c r="O27" i="1" s="1"/>
  <c r="M28" i="1"/>
  <c r="O28" i="1" s="1"/>
  <c r="M29" i="1"/>
  <c r="O29" i="1" s="1"/>
  <c r="M30" i="1"/>
  <c r="O30" i="1" s="1"/>
  <c r="M31" i="1"/>
  <c r="O31" i="1" s="1"/>
  <c r="M32" i="1"/>
  <c r="O32" i="1" s="1"/>
  <c r="M33" i="1"/>
  <c r="O33" i="1" s="1"/>
  <c r="M34" i="1"/>
  <c r="O34" i="1" s="1"/>
  <c r="M35" i="1"/>
  <c r="O35" i="1" s="1"/>
  <c r="M36" i="1"/>
  <c r="O36" i="1" s="1"/>
  <c r="M37" i="1"/>
  <c r="O37" i="1" s="1"/>
  <c r="M38" i="1"/>
  <c r="O38" i="1" s="1"/>
  <c r="M39" i="1"/>
  <c r="O39" i="1" s="1"/>
  <c r="M40" i="1"/>
  <c r="O40" i="1" s="1"/>
  <c r="M41" i="1"/>
  <c r="O41" i="1" s="1"/>
  <c r="M42" i="1"/>
  <c r="O42" i="1" s="1"/>
  <c r="M43" i="1"/>
  <c r="O43" i="1" s="1"/>
  <c r="M44" i="1"/>
  <c r="O44" i="1" s="1"/>
  <c r="M45" i="1"/>
  <c r="O45" i="1" s="1"/>
  <c r="M46" i="1"/>
  <c r="O46" i="1" s="1"/>
  <c r="M47" i="1"/>
  <c r="O47" i="1" s="1"/>
  <c r="M48" i="1"/>
  <c r="O48" i="1" s="1"/>
  <c r="M49" i="1"/>
  <c r="O49" i="1" s="1"/>
  <c r="M50" i="1"/>
  <c r="O50" i="1" s="1"/>
  <c r="M51" i="1"/>
  <c r="O51" i="1" s="1"/>
  <c r="M52" i="1"/>
  <c r="O52" i="1" s="1"/>
  <c r="M53" i="1"/>
  <c r="O53" i="1" s="1"/>
  <c r="M54" i="1"/>
  <c r="O54" i="1" s="1"/>
  <c r="M55" i="1"/>
  <c r="O55" i="1" s="1"/>
  <c r="M56" i="1"/>
  <c r="O56" i="1" s="1"/>
  <c r="M57" i="1"/>
  <c r="O57" i="1" s="1"/>
  <c r="M58" i="1"/>
  <c r="O58" i="1" s="1"/>
  <c r="M59" i="1"/>
  <c r="O59" i="1" s="1"/>
  <c r="M60" i="1"/>
  <c r="O60" i="1" s="1"/>
  <c r="M61" i="1"/>
  <c r="O61" i="1" s="1"/>
  <c r="M62" i="1"/>
  <c r="O62" i="1" s="1"/>
  <c r="M63" i="1"/>
  <c r="O63" i="1" s="1"/>
  <c r="M64" i="1"/>
  <c r="O64" i="1" s="1"/>
  <c r="M65" i="1"/>
  <c r="O65" i="1" s="1"/>
  <c r="M66" i="1"/>
  <c r="O66" i="1" s="1"/>
  <c r="M67" i="1"/>
  <c r="O67" i="1" s="1"/>
  <c r="M68" i="1"/>
  <c r="O68" i="1" s="1"/>
  <c r="M69" i="1"/>
  <c r="O69" i="1" s="1"/>
  <c r="M70" i="1"/>
  <c r="O70" i="1" s="1"/>
  <c r="M71" i="1"/>
  <c r="O71" i="1" s="1"/>
  <c r="M72" i="1"/>
  <c r="O72" i="1" s="1"/>
  <c r="M73" i="1"/>
  <c r="O73" i="1" s="1"/>
  <c r="M74" i="1"/>
  <c r="O74" i="1" s="1"/>
  <c r="M75" i="1"/>
  <c r="O75" i="1" s="1"/>
  <c r="M76" i="1"/>
  <c r="O76" i="1" s="1"/>
  <c r="M77" i="1"/>
  <c r="O77" i="1" s="1"/>
  <c r="M78" i="1"/>
  <c r="O78" i="1" s="1"/>
  <c r="M79" i="1"/>
  <c r="O79" i="1" s="1"/>
  <c r="M80" i="1"/>
  <c r="O80" i="1" s="1"/>
  <c r="M81" i="1"/>
  <c r="O81" i="1" s="1"/>
  <c r="M82" i="1"/>
  <c r="O82" i="1" s="1"/>
  <c r="M83" i="1"/>
  <c r="O83" i="1" s="1"/>
  <c r="M84" i="1"/>
  <c r="O84" i="1" s="1"/>
  <c r="M85" i="1"/>
  <c r="O85" i="1" s="1"/>
  <c r="M86" i="1"/>
  <c r="O86" i="1" s="1"/>
  <c r="M87" i="1"/>
  <c r="O87" i="1" s="1"/>
  <c r="M88" i="1"/>
  <c r="O88" i="1" s="1"/>
  <c r="M89" i="1"/>
  <c r="O89" i="1" s="1"/>
  <c r="M90" i="1"/>
  <c r="O90" i="1" s="1"/>
  <c r="M91" i="1"/>
  <c r="O91" i="1" s="1"/>
  <c r="M92" i="1"/>
  <c r="O92" i="1" s="1"/>
  <c r="M93" i="1"/>
  <c r="O93" i="1" s="1"/>
  <c r="M94" i="1"/>
  <c r="O94" i="1" s="1"/>
  <c r="M95" i="1"/>
  <c r="O95" i="1" s="1"/>
  <c r="M96" i="1"/>
  <c r="O96" i="1" s="1"/>
  <c r="M97" i="1"/>
  <c r="O97" i="1" s="1"/>
  <c r="M98" i="1"/>
  <c r="O98" i="1" s="1"/>
  <c r="M99" i="1"/>
  <c r="O99" i="1" s="1"/>
  <c r="M100" i="1"/>
  <c r="O100" i="1" s="1"/>
  <c r="M101" i="1"/>
  <c r="O101" i="1" s="1"/>
  <c r="M102" i="1"/>
  <c r="O102" i="1" s="1"/>
  <c r="M103" i="1"/>
  <c r="O103" i="1" s="1"/>
  <c r="M104" i="1"/>
  <c r="O104" i="1" s="1"/>
  <c r="M105" i="1"/>
  <c r="O105" i="1" s="1"/>
  <c r="M106" i="1"/>
  <c r="O106" i="1" s="1"/>
  <c r="M107" i="1"/>
  <c r="O107" i="1" s="1"/>
  <c r="M108" i="1"/>
  <c r="O108" i="1" s="1"/>
  <c r="M109" i="1"/>
  <c r="O109" i="1" s="1"/>
  <c r="M110" i="1"/>
  <c r="O110" i="1" s="1"/>
  <c r="M111" i="1"/>
  <c r="O111" i="1" s="1"/>
  <c r="M112" i="1"/>
  <c r="O112" i="1" s="1"/>
  <c r="M113" i="1"/>
  <c r="O113" i="1" s="1"/>
  <c r="M114" i="1"/>
  <c r="O114" i="1" s="1"/>
  <c r="M115" i="1"/>
  <c r="O115" i="1" s="1"/>
  <c r="M116" i="1"/>
  <c r="O116" i="1" s="1"/>
  <c r="M117" i="1"/>
  <c r="O117" i="1" s="1"/>
  <c r="M118" i="1"/>
  <c r="O118" i="1" s="1"/>
  <c r="M119" i="1"/>
  <c r="O119" i="1" s="1"/>
  <c r="M120" i="1"/>
  <c r="O120" i="1" s="1"/>
  <c r="M121" i="1"/>
  <c r="O121" i="1" s="1"/>
  <c r="M122" i="1"/>
  <c r="O122" i="1" s="1"/>
  <c r="M123" i="1"/>
  <c r="O123" i="1" s="1"/>
  <c r="M124" i="1"/>
  <c r="O124" i="1" s="1"/>
  <c r="M125" i="1"/>
  <c r="O125" i="1" s="1"/>
  <c r="M126" i="1"/>
  <c r="O126" i="1" s="1"/>
  <c r="M127" i="1"/>
  <c r="O127" i="1" s="1"/>
  <c r="M128" i="1"/>
  <c r="O128" i="1" s="1"/>
  <c r="M129" i="1"/>
  <c r="O129" i="1" s="1"/>
  <c r="M130" i="1"/>
  <c r="O130" i="1" s="1"/>
  <c r="M131" i="1"/>
  <c r="O131" i="1" s="1"/>
  <c r="M132" i="1"/>
  <c r="O132" i="1" s="1"/>
  <c r="M133" i="1"/>
  <c r="O133" i="1" s="1"/>
  <c r="M134" i="1"/>
  <c r="O134" i="1" s="1"/>
  <c r="M135" i="1"/>
  <c r="O135" i="1" s="1"/>
  <c r="M136" i="1"/>
  <c r="O136" i="1" s="1"/>
  <c r="M137" i="1"/>
  <c r="O137" i="1" s="1"/>
  <c r="M138" i="1"/>
  <c r="O138" i="1" s="1"/>
  <c r="M139" i="1"/>
  <c r="O139" i="1" s="1"/>
  <c r="M140" i="1"/>
  <c r="O140" i="1" s="1"/>
  <c r="M141" i="1"/>
  <c r="O141" i="1" s="1"/>
  <c r="M142" i="1"/>
  <c r="O142" i="1" s="1"/>
  <c r="M143" i="1"/>
  <c r="O143" i="1" s="1"/>
  <c r="M144" i="1"/>
  <c r="O144" i="1" s="1"/>
  <c r="M145" i="1"/>
  <c r="O145" i="1" s="1"/>
  <c r="M146" i="1"/>
  <c r="O146" i="1" s="1"/>
  <c r="M147" i="1"/>
  <c r="O147" i="1" s="1"/>
  <c r="M148" i="1"/>
  <c r="O148" i="1" s="1"/>
  <c r="M149" i="1"/>
  <c r="O149" i="1" s="1"/>
  <c r="M150" i="1"/>
  <c r="O150" i="1" s="1"/>
  <c r="M151" i="1"/>
  <c r="O151" i="1" s="1"/>
  <c r="M152" i="1"/>
  <c r="O152" i="1" s="1"/>
  <c r="M153" i="1"/>
  <c r="O153" i="1" s="1"/>
  <c r="M154" i="1"/>
  <c r="O154" i="1" s="1"/>
  <c r="M155" i="1"/>
  <c r="O155" i="1" s="1"/>
  <c r="M156" i="1"/>
  <c r="O156" i="1" s="1"/>
  <c r="M15" i="1"/>
  <c r="M157" i="1" l="1"/>
  <c r="C23" i="5" s="1"/>
  <c r="C28" i="5" s="1"/>
  <c r="O15" i="1"/>
  <c r="O18" i="1"/>
  <c r="O157" i="1" l="1"/>
  <c r="C30" i="5" s="1"/>
  <c r="C29" i="5" s="1"/>
</calcChain>
</file>

<file path=xl/sharedStrings.xml><?xml version="1.0" encoding="utf-8"?>
<sst xmlns="http://schemas.openxmlformats.org/spreadsheetml/2006/main" count="1844" uniqueCount="958">
  <si>
    <t>Zap. št.</t>
  </si>
  <si>
    <t>Opis artikla</t>
  </si>
  <si>
    <t>EM</t>
  </si>
  <si>
    <t>Ocenjena letna količina v EM</t>
  </si>
  <si>
    <t>Dobaviteljeva šifra artikla</t>
  </si>
  <si>
    <t>Proizvajalec</t>
  </si>
  <si>
    <t>Kat. št. proizvajalca</t>
  </si>
  <si>
    <t>Ponujeno pakiranje</t>
  </si>
  <si>
    <t>Stopnja DDV v %</t>
  </si>
  <si>
    <t>002912</t>
  </si>
  <si>
    <t>KOM</t>
  </si>
  <si>
    <t>002820</t>
  </si>
  <si>
    <t>SC</t>
  </si>
  <si>
    <t>000269</t>
  </si>
  <si>
    <t>1</t>
  </si>
  <si>
    <t>000270</t>
  </si>
  <si>
    <t>40</t>
  </si>
  <si>
    <t>000271</t>
  </si>
  <si>
    <t>25</t>
  </si>
  <si>
    <t>000272</t>
  </si>
  <si>
    <t>10</t>
  </si>
  <si>
    <t>002849</t>
  </si>
  <si>
    <t>000289</t>
  </si>
  <si>
    <t>100</t>
  </si>
  <si>
    <t>000287</t>
  </si>
  <si>
    <t>000288</t>
  </si>
  <si>
    <t>002683</t>
  </si>
  <si>
    <t>50</t>
  </si>
  <si>
    <t>002682</t>
  </si>
  <si>
    <t>000286</t>
  </si>
  <si>
    <t>15</t>
  </si>
  <si>
    <t>002852</t>
  </si>
  <si>
    <t>002885</t>
  </si>
  <si>
    <t>002345</t>
  </si>
  <si>
    <t>6</t>
  </si>
  <si>
    <t>000310</t>
  </si>
  <si>
    <t>002018</t>
  </si>
  <si>
    <t>000311</t>
  </si>
  <si>
    <t>002019</t>
  </si>
  <si>
    <t>002020</t>
  </si>
  <si>
    <t>000309</t>
  </si>
  <si>
    <t>ZAV</t>
  </si>
  <si>
    <t>002199</t>
  </si>
  <si>
    <t>002200</t>
  </si>
  <si>
    <t>002201</t>
  </si>
  <si>
    <t>002202</t>
  </si>
  <si>
    <t>002203</t>
  </si>
  <si>
    <t>002198</t>
  </si>
  <si>
    <t>001812</t>
  </si>
  <si>
    <t>001849</t>
  </si>
  <si>
    <t>001822</t>
  </si>
  <si>
    <t>001850</t>
  </si>
  <si>
    <t>002904</t>
  </si>
  <si>
    <t>002905</t>
  </si>
  <si>
    <t>000301</t>
  </si>
  <si>
    <t>5</t>
  </si>
  <si>
    <t>000300</t>
  </si>
  <si>
    <t>000302</t>
  </si>
  <si>
    <t>003032</t>
  </si>
  <si>
    <t>002499</t>
  </si>
  <si>
    <t>002340</t>
  </si>
  <si>
    <t>000294</t>
  </si>
  <si>
    <t>000295</t>
  </si>
  <si>
    <t>000296</t>
  </si>
  <si>
    <t>000297</t>
  </si>
  <si>
    <t>000298</t>
  </si>
  <si>
    <t>003210</t>
  </si>
  <si>
    <t>003211</t>
  </si>
  <si>
    <t>000280</t>
  </si>
  <si>
    <t>000281</t>
  </si>
  <si>
    <t>003528</t>
  </si>
  <si>
    <t>003245</t>
  </si>
  <si>
    <t>002598</t>
  </si>
  <si>
    <t>003378</t>
  </si>
  <si>
    <t>000308</t>
  </si>
  <si>
    <t>003212</t>
  </si>
  <si>
    <t>002551</t>
  </si>
  <si>
    <t>000305</t>
  </si>
  <si>
    <t>000306</t>
  </si>
  <si>
    <t>003263</t>
  </si>
  <si>
    <t>003320</t>
  </si>
  <si>
    <t>002558</t>
  </si>
  <si>
    <t>003058</t>
  </si>
  <si>
    <t>002602</t>
  </si>
  <si>
    <t>000267</t>
  </si>
  <si>
    <t>003091</t>
  </si>
  <si>
    <t>001991</t>
  </si>
  <si>
    <t>000278</t>
  </si>
  <si>
    <t>000277</t>
  </si>
  <si>
    <t>000279</t>
  </si>
  <si>
    <t>002341</t>
  </si>
  <si>
    <t>002782</t>
  </si>
  <si>
    <t>002342</t>
  </si>
  <si>
    <t>000293</t>
  </si>
  <si>
    <t>000275</t>
  </si>
  <si>
    <t>002626</t>
  </si>
  <si>
    <t>003297</t>
  </si>
  <si>
    <t>003577</t>
  </si>
  <si>
    <t>003633</t>
  </si>
  <si>
    <t>003632</t>
  </si>
  <si>
    <t>003568</t>
  </si>
  <si>
    <t>002721</t>
  </si>
  <si>
    <t>003144</t>
  </si>
  <si>
    <t>000284</t>
  </si>
  <si>
    <t>000315</t>
  </si>
  <si>
    <t>002914</t>
  </si>
  <si>
    <t>000314</t>
  </si>
  <si>
    <t>002209</t>
  </si>
  <si>
    <t>000282</t>
  </si>
  <si>
    <t>000283</t>
  </si>
  <si>
    <t>000285</t>
  </si>
  <si>
    <t>003158</t>
  </si>
  <si>
    <t>000326</t>
  </si>
  <si>
    <t>20</t>
  </si>
  <si>
    <t>002897</t>
  </si>
  <si>
    <t>002416</t>
  </si>
  <si>
    <t>002415</t>
  </si>
  <si>
    <t>003084</t>
  </si>
  <si>
    <t>000319</t>
  </si>
  <si>
    <t>35</t>
  </si>
  <si>
    <t>000322</t>
  </si>
  <si>
    <t>000320</t>
  </si>
  <si>
    <t>000323</t>
  </si>
  <si>
    <t>18</t>
  </si>
  <si>
    <t>000321</t>
  </si>
  <si>
    <t>000324</t>
  </si>
  <si>
    <t>14</t>
  </si>
  <si>
    <t>000325</t>
  </si>
  <si>
    <t>000327</t>
  </si>
  <si>
    <t>002573</t>
  </si>
  <si>
    <t>SET</t>
  </si>
  <si>
    <t>4 kos x 20</t>
  </si>
  <si>
    <t>002685</t>
  </si>
  <si>
    <t>5 kos x 25</t>
  </si>
  <si>
    <t>003224</t>
  </si>
  <si>
    <t>003130</t>
  </si>
  <si>
    <t>000328</t>
  </si>
  <si>
    <t>000329</t>
  </si>
  <si>
    <t>60</t>
  </si>
  <si>
    <t>000330</t>
  </si>
  <si>
    <t>12</t>
  </si>
  <si>
    <t>002090</t>
  </si>
  <si>
    <t>003514</t>
  </si>
  <si>
    <t>001837</t>
  </si>
  <si>
    <t>000313</t>
  </si>
  <si>
    <t>002640</t>
  </si>
  <si>
    <t>002823</t>
  </si>
  <si>
    <t>000332</t>
  </si>
  <si>
    <t>000336</t>
  </si>
  <si>
    <t>24</t>
  </si>
  <si>
    <t>000337</t>
  </si>
  <si>
    <t>000338</t>
  </si>
  <si>
    <t>000333</t>
  </si>
  <si>
    <t>000334</t>
  </si>
  <si>
    <t>000335</t>
  </si>
  <si>
    <t>001943</t>
  </si>
  <si>
    <t>000312</t>
  </si>
  <si>
    <t>002775</t>
  </si>
  <si>
    <t>002888</t>
  </si>
  <si>
    <t>000343</t>
  </si>
  <si>
    <t>002642</t>
  </si>
  <si>
    <t>Vatiranec gaza 45x15 cm, a50</t>
  </si>
  <si>
    <t>002643</t>
  </si>
  <si>
    <t>Vatiranec gaza 50x30 cm, a50</t>
  </si>
  <si>
    <t>000316</t>
  </si>
  <si>
    <t>003154</t>
  </si>
  <si>
    <t>Vivamel tuba medicinski med, steril 50g</t>
  </si>
  <si>
    <t>001807</t>
  </si>
  <si>
    <t>001808</t>
  </si>
  <si>
    <t>30</t>
  </si>
  <si>
    <t>001809</t>
  </si>
  <si>
    <t>001810</t>
  </si>
  <si>
    <t>001811</t>
  </si>
  <si>
    <t>003654</t>
  </si>
  <si>
    <t>001902</t>
  </si>
  <si>
    <t>750 ml</t>
  </si>
  <si>
    <t>003205</t>
  </si>
  <si>
    <t>1000 ml</t>
  </si>
  <si>
    <t>000358</t>
  </si>
  <si>
    <t>002428</t>
  </si>
  <si>
    <t>003206</t>
  </si>
  <si>
    <t>003653</t>
  </si>
  <si>
    <t>240</t>
  </si>
  <si>
    <t>125</t>
  </si>
  <si>
    <t>002606</t>
  </si>
  <si>
    <t>2000 ml</t>
  </si>
  <si>
    <t>000364</t>
  </si>
  <si>
    <t>003157</t>
  </si>
  <si>
    <t>000363</t>
  </si>
  <si>
    <t>000361</t>
  </si>
  <si>
    <t>100 ml</t>
  </si>
  <si>
    <t>000362</t>
  </si>
  <si>
    <t>500 ml</t>
  </si>
  <si>
    <t>002696</t>
  </si>
  <si>
    <t>002440</t>
  </si>
  <si>
    <t>001836</t>
  </si>
  <si>
    <t>001835</t>
  </si>
  <si>
    <t>003201</t>
  </si>
  <si>
    <t>003202</t>
  </si>
  <si>
    <t>000355</t>
  </si>
  <si>
    <t>002576</t>
  </si>
  <si>
    <t>350 ml</t>
  </si>
  <si>
    <t>000354</t>
  </si>
  <si>
    <t>002343</t>
  </si>
  <si>
    <t>000377</t>
  </si>
  <si>
    <t>000376</t>
  </si>
  <si>
    <t>003200</t>
  </si>
  <si>
    <t>000378</t>
  </si>
  <si>
    <t>000380</t>
  </si>
  <si>
    <t>003390</t>
  </si>
  <si>
    <t>002866</t>
  </si>
  <si>
    <t>Igla injekcijska 0,4 x 19 mm, a100</t>
  </si>
  <si>
    <t>000382</t>
  </si>
  <si>
    <t>000383</t>
  </si>
  <si>
    <t>000385</t>
  </si>
  <si>
    <t>000386</t>
  </si>
  <si>
    <t>000387</t>
  </si>
  <si>
    <t>001768</t>
  </si>
  <si>
    <t>001767</t>
  </si>
  <si>
    <t>000389</t>
  </si>
  <si>
    <t>002605</t>
  </si>
  <si>
    <t>003624</t>
  </si>
  <si>
    <t>003625</t>
  </si>
  <si>
    <t>003626</t>
  </si>
  <si>
    <t>003627</t>
  </si>
  <si>
    <t>003628</t>
  </si>
  <si>
    <t>002351</t>
  </si>
  <si>
    <t>002350</t>
  </si>
  <si>
    <t>002349</t>
  </si>
  <si>
    <t>002348</t>
  </si>
  <si>
    <t>002347</t>
  </si>
  <si>
    <t>000394</t>
  </si>
  <si>
    <t>000393</t>
  </si>
  <si>
    <t>000392</t>
  </si>
  <si>
    <t>000391</t>
  </si>
  <si>
    <t>000390</t>
  </si>
  <si>
    <t>002420</t>
  </si>
  <si>
    <t>002006</t>
  </si>
  <si>
    <t>002280</t>
  </si>
  <si>
    <t>Brisača frotir 50x100 cm</t>
  </si>
  <si>
    <t>003578</t>
  </si>
  <si>
    <t>003169</t>
  </si>
  <si>
    <t>003141</t>
  </si>
  <si>
    <t>003326</t>
  </si>
  <si>
    <t>002294</t>
  </si>
  <si>
    <t>003167</t>
  </si>
  <si>
    <t>Cev povez. CH 30 x 2 m z lij. nast., a50</t>
  </si>
  <si>
    <t>003133</t>
  </si>
  <si>
    <t>003132</t>
  </si>
  <si>
    <t>001824</t>
  </si>
  <si>
    <t>002822</t>
  </si>
  <si>
    <t>Copati higienski za 1x uporabo, 50 parov</t>
  </si>
  <si>
    <t>002538</t>
  </si>
  <si>
    <t>002052</t>
  </si>
  <si>
    <t>002590</t>
  </si>
  <si>
    <t>PAR</t>
  </si>
  <si>
    <t>000400</t>
  </si>
  <si>
    <t>000398</t>
  </si>
  <si>
    <t>000399</t>
  </si>
  <si>
    <t>000274</t>
  </si>
  <si>
    <t>003247</t>
  </si>
  <si>
    <t>002161</t>
  </si>
  <si>
    <t>000433</t>
  </si>
  <si>
    <t>Intrauterusni vložek, sterilen (kot  npr. Flexi plus 300)</t>
  </si>
  <si>
    <t>002283</t>
  </si>
  <si>
    <t>Intrauterusni vložek, sterilen (kot  npr. Flexi plus 380)</t>
  </si>
  <si>
    <t>002421</t>
  </si>
  <si>
    <t>Folija zaščitna 160x210 srebrno/zlata</t>
  </si>
  <si>
    <t>000410</t>
  </si>
  <si>
    <t>001788</t>
  </si>
  <si>
    <t>000268</t>
  </si>
  <si>
    <t>002629</t>
  </si>
  <si>
    <t>002630</t>
  </si>
  <si>
    <t>002631</t>
  </si>
  <si>
    <t>002632</t>
  </si>
  <si>
    <t>002230</t>
  </si>
  <si>
    <t>002231</t>
  </si>
  <si>
    <t>002232</t>
  </si>
  <si>
    <t>003193</t>
  </si>
  <si>
    <t>003117</t>
  </si>
  <si>
    <t>Indikator za sterilizacijo BOWIE&amp;DICK, a100</t>
  </si>
  <si>
    <t>000416</t>
  </si>
  <si>
    <t>000179</t>
  </si>
  <si>
    <t>002879</t>
  </si>
  <si>
    <t>002880</t>
  </si>
  <si>
    <t>002639</t>
  </si>
  <si>
    <t>002034</t>
  </si>
  <si>
    <t>002035</t>
  </si>
  <si>
    <t>002400</t>
  </si>
  <si>
    <t>003165</t>
  </si>
  <si>
    <t>002399</t>
  </si>
  <si>
    <t>002633</t>
  </si>
  <si>
    <t>002401</t>
  </si>
  <si>
    <t>Kateter aspiracijski CH 8, dolžina  500 - 530cm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</si>
  <si>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003286</t>
  </si>
  <si>
    <t>Kateter Speedicath Ž nelaton CH 14x18 cm, a30</t>
  </si>
  <si>
    <t>001875</t>
  </si>
  <si>
    <t>001968</t>
  </si>
  <si>
    <t>001994</t>
  </si>
  <si>
    <t>002101</t>
  </si>
  <si>
    <t>002492</t>
  </si>
  <si>
    <t>003229</t>
  </si>
  <si>
    <t>Kompresa operac. 2 sl. 75x90 cm, a1/30</t>
  </si>
  <si>
    <t>002855</t>
  </si>
  <si>
    <t>003303</t>
  </si>
  <si>
    <t>Konekt brezigelni neutron za ohran. prehod CVK, a100</t>
  </si>
  <si>
    <t>001828</t>
  </si>
  <si>
    <t>Kontaktni sprej za EKG</t>
  </si>
  <si>
    <t>002290</t>
  </si>
  <si>
    <t>Krema Barier 60 ml</t>
  </si>
  <si>
    <t>002666</t>
  </si>
  <si>
    <t>Krema Lasepton 80 ml</t>
  </si>
  <si>
    <t>002759</t>
  </si>
  <si>
    <t>Krema Laseptonmed 80 ml</t>
  </si>
  <si>
    <t>002318</t>
  </si>
  <si>
    <t>000351</t>
  </si>
  <si>
    <t>002289</t>
  </si>
  <si>
    <t>003319</t>
  </si>
  <si>
    <t>Krpice NTK 30x30 cm, a50</t>
  </si>
  <si>
    <t>001793</t>
  </si>
  <si>
    <t>Lanceta za Prick teste, a200</t>
  </si>
  <si>
    <t>200</t>
  </si>
  <si>
    <t>000402</t>
  </si>
  <si>
    <t>002357</t>
  </si>
  <si>
    <t>Set 4 velikosti lij za otoskop Heine</t>
  </si>
  <si>
    <t>000403</t>
  </si>
  <si>
    <t>000404</t>
  </si>
  <si>
    <t>002652</t>
  </si>
  <si>
    <t>Lubrikant gel 5 g</t>
  </si>
  <si>
    <t>002160</t>
  </si>
  <si>
    <t>Maska anestezijska št. 5, a30</t>
  </si>
  <si>
    <t>002615</t>
  </si>
  <si>
    <t>002616</t>
  </si>
  <si>
    <t>002377</t>
  </si>
  <si>
    <t>002407</t>
  </si>
  <si>
    <t>000444</t>
  </si>
  <si>
    <t>001766</t>
  </si>
  <si>
    <t>002688</t>
  </si>
  <si>
    <t>Maska za kisik 1216-001, a20</t>
  </si>
  <si>
    <t>002159</t>
  </si>
  <si>
    <t>Maska za kisik z balonom (Ohio) za  odrasle s priključno cevjo 2,1 m</t>
  </si>
  <si>
    <t>002591</t>
  </si>
  <si>
    <t>Maska za kisik z balonom (Ohio) za  otroke s priključno cevjo 2,1 m</t>
  </si>
  <si>
    <t>002705</t>
  </si>
  <si>
    <t>000374</t>
  </si>
  <si>
    <t>000375</t>
  </si>
  <si>
    <t>002406</t>
  </si>
  <si>
    <t>001871</t>
  </si>
  <si>
    <t>003540</t>
  </si>
  <si>
    <t>003129</t>
  </si>
  <si>
    <t>NaCl 0,9 % Braun, raztopina za izpiranje 1000 ml</t>
  </si>
  <si>
    <t>000238</t>
  </si>
  <si>
    <t>500</t>
  </si>
  <si>
    <t>003258</t>
  </si>
  <si>
    <t>003315</t>
  </si>
  <si>
    <t>Nastavek za videolaringoskop, a20</t>
  </si>
  <si>
    <t>001821</t>
  </si>
  <si>
    <t>003404</t>
  </si>
  <si>
    <t>Nitka za podvezovanje popka, Chirasorb violet a24</t>
  </si>
  <si>
    <t>002621</t>
  </si>
  <si>
    <t>002147</t>
  </si>
  <si>
    <t>Oliva za stetoskop Littmann/Riester  (ušesni nastavek)</t>
  </si>
  <si>
    <t>002479</t>
  </si>
  <si>
    <t>002477</t>
  </si>
  <si>
    <t>002478</t>
  </si>
  <si>
    <t>002472</t>
  </si>
  <si>
    <t>002473</t>
  </si>
  <si>
    <t>002474</t>
  </si>
  <si>
    <t>002475</t>
  </si>
  <si>
    <t>002476</t>
  </si>
  <si>
    <t>000406</t>
  </si>
  <si>
    <t>003304</t>
  </si>
  <si>
    <t>000407</t>
  </si>
  <si>
    <t>002580</t>
  </si>
  <si>
    <t>002581</t>
  </si>
  <si>
    <t>001857</t>
  </si>
  <si>
    <t>002158</t>
  </si>
  <si>
    <t>000408</t>
  </si>
  <si>
    <t>000317</t>
  </si>
  <si>
    <t>002246</t>
  </si>
  <si>
    <t>002247</t>
  </si>
  <si>
    <t>000396</t>
  </si>
  <si>
    <t>Papir EKG za Lifepack 12</t>
  </si>
  <si>
    <t>002215</t>
  </si>
  <si>
    <t>2</t>
  </si>
  <si>
    <t>000397</t>
  </si>
  <si>
    <t>000409</t>
  </si>
  <si>
    <t>002691</t>
  </si>
  <si>
    <t>002124</t>
  </si>
  <si>
    <t>003280</t>
  </si>
  <si>
    <t>003281</t>
  </si>
  <si>
    <t>003282</t>
  </si>
  <si>
    <t>003283</t>
  </si>
  <si>
    <t>003284</t>
  </si>
  <si>
    <t>003285</t>
  </si>
  <si>
    <t>003270</t>
  </si>
  <si>
    <t>002761</t>
  </si>
  <si>
    <t>Pladenj beli pleksi 130x180x45x3 mm</t>
  </si>
  <si>
    <t>002762</t>
  </si>
  <si>
    <t>Pladenj beli pleksi 180x240x50x3x mm</t>
  </si>
  <si>
    <t>002175</t>
  </si>
  <si>
    <t>002174</t>
  </si>
  <si>
    <t>003105</t>
  </si>
  <si>
    <t>Pladenj beli pleksi 300x400x45x3 mm</t>
  </si>
  <si>
    <t>002180</t>
  </si>
  <si>
    <t>003213</t>
  </si>
  <si>
    <t>003214</t>
  </si>
  <si>
    <t>002432</t>
  </si>
  <si>
    <t>Plenica tetra z modro črto 80x80 cm</t>
  </si>
  <si>
    <t>000373</t>
  </si>
  <si>
    <t>003134</t>
  </si>
  <si>
    <t>003135</t>
  </si>
  <si>
    <t>003136</t>
  </si>
  <si>
    <t>003033</t>
  </si>
  <si>
    <t>001853</t>
  </si>
  <si>
    <t>001813</t>
  </si>
  <si>
    <t>002291</t>
  </si>
  <si>
    <t>Posodice za zbiranje blata nesterilne, z žličko, a100</t>
  </si>
  <si>
    <t>001897</t>
  </si>
  <si>
    <t>002491</t>
  </si>
  <si>
    <t>Razkuževalnik 300x150x100 mm 2L Ecolab</t>
  </si>
  <si>
    <t>003302</t>
  </si>
  <si>
    <t>Raztopina Microdacyn60 wound care 500 ml</t>
  </si>
  <si>
    <t>002614</t>
  </si>
  <si>
    <t>Respirator za neonat silik. z masko št. 1</t>
  </si>
  <si>
    <t>002613</t>
  </si>
  <si>
    <t>Respirator za otroke silik. z masko št. 3</t>
  </si>
  <si>
    <t>003278</t>
  </si>
  <si>
    <t>Rezilo mikro za skalpel enostransko BB364R, a10</t>
  </si>
  <si>
    <t>003277</t>
  </si>
  <si>
    <t>000411</t>
  </si>
  <si>
    <t>000412</t>
  </si>
  <si>
    <t>003321</t>
  </si>
  <si>
    <t>002279</t>
  </si>
  <si>
    <t>Rjuha bela 150x250 cm</t>
  </si>
  <si>
    <t>002594</t>
  </si>
  <si>
    <t>002207</t>
  </si>
  <si>
    <t>000366</t>
  </si>
  <si>
    <t>002578</t>
  </si>
  <si>
    <t>002737</t>
  </si>
  <si>
    <t>000415</t>
  </si>
  <si>
    <t>003572</t>
  </si>
  <si>
    <t>Set Yankauer 8 mm povez. cev CH 30x3,5 m ster., a30</t>
  </si>
  <si>
    <t>000414</t>
  </si>
  <si>
    <t>000331</t>
  </si>
  <si>
    <t>000421</t>
  </si>
  <si>
    <t>000352</t>
  </si>
  <si>
    <t>002736</t>
  </si>
  <si>
    <t>002735</t>
  </si>
  <si>
    <t>003125</t>
  </si>
  <si>
    <t>000417</t>
  </si>
  <si>
    <t>000418</t>
  </si>
  <si>
    <t>003029</t>
  </si>
  <si>
    <t>Sonda želodčna CH 18x800 mm TIK</t>
  </si>
  <si>
    <t>002017</t>
  </si>
  <si>
    <t>Spirometrijski filter Spiroguard</t>
  </si>
  <si>
    <t>002718</t>
  </si>
  <si>
    <t>Sponke za popek, a100</t>
  </si>
  <si>
    <t>002317</t>
  </si>
  <si>
    <t>Sterilne vatirane palčke 20 cm, a2</t>
  </si>
  <si>
    <t>003138</t>
  </si>
  <si>
    <t>Ščetka za kirurško umiv. rok suha, ster. a40, Medbar</t>
  </si>
  <si>
    <t>002663</t>
  </si>
  <si>
    <t>Ščipalnik za nos</t>
  </si>
  <si>
    <t>003356</t>
  </si>
  <si>
    <t>Škatlica PP za 5 predm. stekel, a100</t>
  </si>
  <si>
    <t>003551</t>
  </si>
  <si>
    <t>Škatlica za zdravila ZELENA - dnevna</t>
  </si>
  <si>
    <t>001826</t>
  </si>
  <si>
    <t>001825</t>
  </si>
  <si>
    <t>000365</t>
  </si>
  <si>
    <t>003230</t>
  </si>
  <si>
    <t>002145</t>
  </si>
  <si>
    <t>Trachequick 4 mm ster. (set za konikotonomijo)</t>
  </si>
  <si>
    <t>002149</t>
  </si>
  <si>
    <t>002634</t>
  </si>
  <si>
    <t>002635</t>
  </si>
  <si>
    <t>002636</t>
  </si>
  <si>
    <t>000424</t>
  </si>
  <si>
    <t>000425</t>
  </si>
  <si>
    <t>003073</t>
  </si>
  <si>
    <t>000426</t>
  </si>
  <si>
    <t>003074</t>
  </si>
  <si>
    <t>000427</t>
  </si>
  <si>
    <t>003075</t>
  </si>
  <si>
    <t>002814</t>
  </si>
  <si>
    <t>000428</t>
  </si>
  <si>
    <t>001794</t>
  </si>
  <si>
    <t>000339</t>
  </si>
  <si>
    <t>000340</t>
  </si>
  <si>
    <t>000341</t>
  </si>
  <si>
    <t>000342</t>
  </si>
  <si>
    <t>000429</t>
  </si>
  <si>
    <t>000344</t>
  </si>
  <si>
    <t>000345</t>
  </si>
  <si>
    <t>700</t>
  </si>
  <si>
    <t>001499</t>
  </si>
  <si>
    <t>001870</t>
  </si>
  <si>
    <t>Vodilo za tubus 6,5-10 mm</t>
  </si>
  <si>
    <t>001980</t>
  </si>
  <si>
    <t>Vreča za umazano perilo zelena na trak</t>
  </si>
  <si>
    <t>000405</t>
  </si>
  <si>
    <t>002206</t>
  </si>
  <si>
    <t>003166</t>
  </si>
  <si>
    <t>Vrečke za aspirator Serres, 1 l, a1</t>
  </si>
  <si>
    <t>000435</t>
  </si>
  <si>
    <t>000431</t>
  </si>
  <si>
    <t>000432</t>
  </si>
  <si>
    <t>002374</t>
  </si>
  <si>
    <t>000430</t>
  </si>
  <si>
    <t>002007</t>
  </si>
  <si>
    <t>002336</t>
  </si>
  <si>
    <t>001820</t>
  </si>
  <si>
    <t>001795</t>
  </si>
  <si>
    <t>002353</t>
  </si>
  <si>
    <t>002297</t>
  </si>
  <si>
    <t>003243</t>
  </si>
  <si>
    <t>Zbiralnik za ostre predmete nizki - rumeni 5 L</t>
  </si>
  <si>
    <t>80</t>
  </si>
  <si>
    <t>150</t>
  </si>
  <si>
    <t>1120</t>
  </si>
  <si>
    <t>Antimikrobni losjon na osnovi klorheksidin diglukonata za umivanje celotnega telesa za dekolonizacijo MRSA s podaljšanim časom delovanja 24 ur. Spiranje sredstva ni potrebno. Delovanje na bakterije (MRSA, MRGN), glivice in viruse z ovojnico. Vsebuje negovalne komponente. Primeren tudi za higiensko umivanje rok. Učinkovitost dokazana po EN1499, EN13727, EN13624, imeti mora viruloška testiranja (HIV, HBV, HCV), toksikološko oceno ter dermatološki in ekološki atest, 1000 ml</t>
  </si>
  <si>
    <t>Brezalkoholni robčki v refilu za hitro razkuževanje in čiščenje alkoholno občutljivih medicinskih pripomočkov,  predmetov in površin na osnovi didecil dimetil amonijevega klorida (0,45%), dimenzije robčka cca. 22 × 13 cm, dokazana učinkovitost po EN13727, EN13624, EN14348, EN14476, testiranja na viruse (Noro, HIV, HBV, HCV, Poliovirus,  Rotavirus, Adenovirus, Vaccinia virus, SV40; BVDV). Pakiranje: doza A125 robčkov</t>
  </si>
  <si>
    <t>Brezalkoholni robčki v refilu za hitro razkuževanje in čiščenje alkoholno občutljivih medicinskih pripomočkov,  predmetov in površin na osnovi didecil dimetil amonijevega klorida (0,45%), dimenzije robčka cca. 22 × 13 cm, dokazana učinkovitost po EN13727, EN13624, EN14348, EN14476, testiranja na viruse (Noro, HIV, HBV, HCV, Poliovirus,  Rotavirus, Adenovirus, Vaccinia virus, SV40; BVDV).</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</si>
  <si>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EN14563, EN13727, EN14348, EN13624, testiranja s področja virologije (vakcinia virus, BVDV, HCV, herpes, Rota, Adeno, SV40), imeti mora ekološko in toksikološko oceno, testiranja na Helicobacter pylori; testiranja za uporabo v UZ kopelih; VAH certifikat; teste na  endoskopih Olympus (tudi fleksibilnih); testiranja kompatibilnost  z materiali. Sestava: Glukoprotamin,  neionski tenzidi, topili, kompleksator, ojačevalci čiščenja in inhibitorji korozije. Stabilnost delavne raztopine mora biti 14 dni. Pakiranje: plastenka 2L z ročajem.</t>
  </si>
  <si>
    <t>Igla injekcijska 1,2 x 50 mm, a100</t>
  </si>
  <si>
    <t>Igla injekcijska 0,7 x 50 mm, a100</t>
  </si>
  <si>
    <t>Igla injekcijska 0,6 x 25 mm, a100</t>
  </si>
  <si>
    <t>Igla injekcijska 0,5 x 16 mm, a100</t>
  </si>
  <si>
    <t>Igla injekcijska 0,45 x 16 mm, a100</t>
  </si>
  <si>
    <t>Brizga 5 CCM plastična, a100</t>
  </si>
  <si>
    <t>Brizga 2 CCM plastična, a100</t>
  </si>
  <si>
    <t>Brizga 1 CCM plastična, a100</t>
  </si>
  <si>
    <t>Brizga 10 CCM plastična, a100</t>
  </si>
  <si>
    <t>Bris palčka iz polistirena in viskoze z  gojiščem, a100</t>
  </si>
  <si>
    <t>Elektroda Quick combo za defibrilator LP 12 za otroke, par</t>
  </si>
  <si>
    <t>Elektroda Quick combo za defibrilator LP 12 za odrasle, par</t>
  </si>
  <si>
    <t>Bris palčka iz polistirena in bombaža z gojiščem, sterilna</t>
  </si>
  <si>
    <t>Prozoren hidrogel na vodni osnovi z dodatkom alginata in  karboksimetilceluloze. Hidrogel je sterilen in posamično pakiran v posebni dozi z aplikatorjem za lažje nanašanje v rano, 25g</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</si>
  <si>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</si>
  <si>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</si>
  <si>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</si>
  <si>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</si>
  <si>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</si>
  <si>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</si>
  <si>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</si>
  <si>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Brizga za prebrizgavanje katetra 50 ml z nastavkom, a100</t>
  </si>
  <si>
    <t>Raztopina na osnovi 95% etanola in 2% klorheksidina ter glicerina, brez barvila, za razkuževanje kože ob uvajanju CVK. Pakiranje 500 ml.</t>
  </si>
  <si>
    <t>Izdelek za razkuževanje in čiščenje kirurških inštrumentov, predmetov in površin na osnovi peroksiocetne kisline. Izdelek mora biti v obliki granulata oz. praška. Ima baktericiden, viruciden in fungiciden učinek. Aktivna učinkovina peroksiocetna kislina mora imeti visoko učinkovitost, nizko toksičnost, biološko razgradljivost in skladnost z materiali (razen medenine in bakra). Dokazana učinkovitost po EN 13727, EN 13624, EN 14561 in EN 14562; virološka testiranja po RKI (2005) – virusi z ovojnico, Adeno, Polio, Rota,  SV40. VAH certifikat; testiranja na kompatibilnost materialov; ekološka in toksikološka ocena. Embalaža: vedro 2kg z dozirno posodo.</t>
  </si>
  <si>
    <t>Pripravljena alkoholna raztopina za higiensko in kirurško razkuževanje rok. Sestava: več kot 79,5 g  2-Propanol, 1 -2 g Fenoksietanola, glicerin ter α-bisabolol iz kamilice. Učinkovitost mora biti dokazana z EN1500, EN 12791, EN 13727, EN 13624, EN 14476 (Noro, Rota in Adeno virus) ter z EN 14348. Ima VAH certifikat. 100 ml žepna plastenka z mini izlivom.</t>
  </si>
  <si>
    <t>Pripravljena alkoholna raztopina za higiensko in kirurško razkuževanje rok s popolnim virucidnim učinkom.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ter mlečna kislina. Dokazana učinkovitost po EN1500, EN 12791, EN 13727, EN 13624, EN 14476 - Noro virus (MNV), EN 14476, EN 14348 .  Ima VAH certifikat. Embalaža: žepna plastenka 100ml.</t>
  </si>
  <si>
    <t xml:space="preserve">Pripravljena alkoholna raztopina za higiensko in kirurško razkuževanje rok s popolnim virucidnim učinkom. Izdelek mora biti brez dodatnih dišav in brez parabenov.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ter mlečna kislina. Dokazana učinkovitost po EN1500, EN 12791, EN 13727, EN 13624, EN 14476 - Noro virus (MNV), EN 14476, EN 14348 .  Ima VAH certifikat. Embalaža: plastenka 500ml, skladna z dozatorjem  za 500ml plastenko (1 aktivacija je 1ml ali 2 ml) in prirejena za uporabo v milniku Dermados. </t>
  </si>
  <si>
    <t>Avtomatski intraosalni sterilni sistem, ki omogoča hitro, varno in enostavno vzpostavitev venske poti preko kosti in kostnega mozga, z vgrajenim fiksatorjem, za otroke, 18G.</t>
  </si>
  <si>
    <t>Silikonska dihalna maska, neonatalna, velikost 0.</t>
  </si>
  <si>
    <t>Silikonska dihalna maska, neonatalna, velikost 2.</t>
  </si>
  <si>
    <t>Rokavice, kirurške, iz lateksa, nepudrane, sterilne. Debelina: prst 0,21+- 0,02 mm, dlan 0,19 +- 0,02 mm, zapestje 0,18 +- 0,02 mm. Dolžina min. 295 mm. AQL 0,65. MDD 93/42/EEC - razred IIa, EN 455-1, 2, 3, 4, PPE (EU) 2016/425 kat. III  EN374-1-Type B, EN374-4, EN 374-5, EN420. Pakiranje 50 par/sc. Velikost 7.0.</t>
  </si>
  <si>
    <t>Rokavice, kirurške, iz lateksa, nepudrane, sterilne. Debelina: prst 0,21+- 0,02 mm, dlan 0,19 +- 0,02 mm, zapestje 0,18 +- 0,02 mm. Dolžina min. 295 mm. AQL 0,65. MDD 93/42/EEC - razred IIa, EN 455-1, 2, 3, 4, PPE (EU) 2016/425 kat. III  EN374-1-Type B, EN374-4, EN 374-5, EN420. Pakiranje 50 par/sc. Velikost 8.0.</t>
  </si>
  <si>
    <t>Obliž z blazinico za uporabo pri odvzemu krvi, premera 36mm, sterilen, a100</t>
  </si>
  <si>
    <t>Kompresa iz gaze, 10 x 10 cm, 12 slojna, 17 niti vpojna, mehka, nežna, ne draži kože, a100</t>
  </si>
  <si>
    <t>Gaza, 20 nitna hidrofilna beljena bombažna tkanina, sterilna, posamično pakirana, 0,8 m2, a10</t>
  </si>
  <si>
    <t>Gaza, 20 nitna hidrofilna beljena bombažna tkanina, sterilna, posamično pakirana, 0,4 m2, a25</t>
  </si>
  <si>
    <t>Gaza, 20 nitna hidrofilna beljena bombažna tkanina, sterilna, posamično pakirana, 0,2 m2, a40</t>
  </si>
  <si>
    <t>Film v roli, nesterilen, s karirasto potiskanim nosilcem za lažje rezanje, 5cm x 10m</t>
  </si>
  <si>
    <t>Film v roli, nesterilen, s karirasto potiskanim nosilcem za lažje rezanje, 15cm x 10m</t>
  </si>
  <si>
    <t>Kompresa iz gaze, 5 x 5 cm, 12 slojna, 17 do 20 nitna, brez kontrastne nitke, 100% bombaž, nesterilna, a100</t>
  </si>
  <si>
    <t>Kompresa iz gaze, 7,5 x 7,5 cm, 12 slojna, 17 niti vpojna, mehka, nežna, ne draži kože, a100</t>
  </si>
  <si>
    <t>Sterilna, prožna aluminijasta mehka blazinica iz netkanega materiala z dobro vpojno sposobnostjo, gladka površina se na rano ne lepi, rana ni motena, odstranitev je neboleča, 8 x 10 cm, a50</t>
  </si>
  <si>
    <t>Alkoholne krpice za čiščenje in razkuževanje kože, prepojene z 70% izopropanolom, posamično pakirane, dimenzija 80x110 mm, pakiranje 100 kos/sc</t>
  </si>
  <si>
    <t>Brizga 3 ml LL, z navojem, sterilno pakirana; sterilizirana z etilen oksidom. Ima CE oznako, je tridelna, guma na batu je sintetična, brez latexa. Prozorno ohišje je iz Polypropylene-a. Bat je prevlečen s silikonskim oljem, da se lažje premika, dobro vidna graduacija. Luer lock, a200</t>
  </si>
  <si>
    <t>Brizga 5 ml LL, z navojem, Je sterilno pakirana; sterilizirana z etilen oksidom. Ima CE oznako, je tridelna, guma na batu je sintetična, brez latexa. Prozorno ohišje je iz Polypropylene-a. Bat je prevlečen s silikonskim oljem, da se lažje premika, dobro vidna graduacija. Luer Lock, a100</t>
  </si>
  <si>
    <t>Brizga 10 ml,rednapolnjena z 0,9% NaCl: brizge, ki so oblikovane posebej za potrebe izpiranja žilnih katetrov, to pomeni, da je premer brizgalke ne glede na volumen tekočine, vedno tak kot pri običajni 10 ml brizgi, ker samo brizga s takim premerom učinkovito varuje žilo pred poškodbami pri izpiranju. Poleg tega je vsebina brizge zaščitena z velikim Luer Lock zamaškom, ki učinkovito varuje vsebino pred kontaminacijo ter omogoča aseptično tehniko pri odpiranju. Na brizgi je jasno označen namen uporabe, vsebnost, graduacija po korak 0,5, barvno kodiranje glede na polje uporabe (sterilno, ne sterilno). Posamezne prednapolnjene brizge so pakirane v uporabniku prijazna transportna pakiranja, a30</t>
  </si>
  <si>
    <t>Brizga 20 CCM, plastična, a50</t>
  </si>
  <si>
    <t>Brizga LS, sterilno pakirana; sterilizirana z etilen oksidom. Ima CE oznako je dvodelna. Prozorno ohišje je iz Polypropylene-a. Gladko drsljiv bat je iz Polyethylena, dobro vidna graduacija, Luer Slip, 20 ml exc., a80</t>
  </si>
  <si>
    <t>Igla injekcijska 0,7 x 40 mm, a100</t>
  </si>
  <si>
    <t>Periferalni IV kateter, dvovhoden, material poliuretan (kot npr. Vialon), ki se dokazano v žili zmehča za do 70%, dobro gibljiva krilca, radioneprepusten, Luer Lok kompatibilen, brez lateksa, sterilno pakiranje, CE oznaka, dimenzija: 18G oz. 1,3 x 45 mm, a50</t>
  </si>
  <si>
    <t>Periferalni IV kateter, dvovhoden, material poliuretan (kot npr. Vialon), ki se dokazano v žili zmehča za do 70%, dobro gibljiva krilca, radioneprepusten, Luer Lok kompatibilen, brez lateksa, sterilno pakiranje, CE oznaka, dimenzija: 20G oz. 1,1 x 32 mm, a50</t>
  </si>
  <si>
    <t>Periferalni IV kateter, dvovhoden, material poliuretan (kot npr. Vialon), ki se dokazano v žili zmehča za do 70%, dobro gibljiva krilca, radioneprepusten, Luer Lok kompatibilen, brez lateksa, sterilno pakiranje, CE oznaka, dimenzija: G22 oz. 0,9 x 25 mm, a50</t>
  </si>
  <si>
    <t>Periferalni IV kateter, dvovhoden, material poliuretan (kot npr. Vialon), ki se dokazano v žili zmehča za do 70%, dobro gibljiva krilca, radioneprepusten, Luer Lok kompatibilen, brez lateksa, sterilno pakiranje, CE oznaka, dimenzija: 17G oz. 1,5x45mm, a50</t>
  </si>
  <si>
    <t>Periferalni IV kateter, dvovhoden, material poliuretan (kot npr. Vialon), ki se dokazano v žili zmehča za do 70%, dobro gibljiva krilca, radioneprepusten, Luer Lok kompatibilen, brez lateksa, sterilno pakiranje, CE oznaka, dimenzija: 16G oz. 1,8x45mm, a50</t>
  </si>
  <si>
    <t>Periferalni IV kateter, dvovhoden, material teflon, dobro gibljiva krilca, radioneprepusten, Luer Lok kompatibilen, brez lateksa, sterilno pakiranje, CE oznaka, dimenzija: 22G oz. 0,8x25mm, a50</t>
  </si>
  <si>
    <t>Periferalni IV kateter, dvovhoden, material teflon, dobro gibljiva krilca, radioneprepusten, Luer Lok kompatibilen, brez lateksa, sterilno pakiranje, CE oznaka, dimenzija: 20G oz. 1,0x32mm, a50</t>
  </si>
  <si>
    <t>Periferalni IV kateter, dvovhoden, material teflon, dobro gibljiva krilca, radioneprepusten, Luer Lok kompatibilen, brez lateksa, sterilno pakiranje, CE oznaka, dimenzija: 18G oz. 1,2x45mm, a50</t>
  </si>
  <si>
    <t>Periferalni IV kateter, dvovhoden, material teflon, dobro gibljiva krilca, radioneprepusten, Luer Lok kompatibilen, brez lateksa, sterilno pakiranje, CE oznaka, dimenzija: 17G oz. 1,4x45mm, a50</t>
  </si>
  <si>
    <t>Periferalni IV kateter, dvovhoden, material teflon, dobro gibljiva krilca, radioneprepusten, Luer Lok kompatibilen, brez lateksa, sterilno pakiranje, CE oznaka, dimenzija: 16G oz. 1,7x45mm,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</si>
  <si>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18G oz. 1,3x45mm, min. pretok H2O 103ml/min</t>
  </si>
  <si>
    <t>Igla injekcijska 0,8 x 40 mm, a100</t>
  </si>
  <si>
    <t>Igla injekcijska 0,9 x 40 mm, a100</t>
  </si>
  <si>
    <t>Fiksator za et tubus za odrasle in otroke, integrirana zaščita pred ugrizom, vodilo za uvajanje traku, prilagajanje obsega, sterilen, za enkratno uporabo.</t>
  </si>
  <si>
    <t>Kateter aspiracijski CH 16,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</si>
  <si>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Kateter aspiracijski CH 6,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bžrez zastojev.</t>
  </si>
  <si>
    <t>Kompresa bela platnena 90x100 cm, cela</t>
  </si>
  <si>
    <t>Kompresa zelena platnena 90x100 cm, cela</t>
  </si>
  <si>
    <t>Krema za zaščito kože z 20% cinkovim oksidom in karayo, ki zdravi in ščiti zelo poškodovano, močno pordelo in razdraženo kožo, ki je posejana z mehurčki in pikicami,  vsebina 50g</t>
  </si>
  <si>
    <t>Krema za zaščito, nego in obnovo kože, emulzija voda v olju, stoječa tuba, 100ml, sestava vitamin E, voda, tekoči parafin, oktil palmitat, glicerol, sorbitan oleat, poliglicerol-3- ricinoleat, mlečna kislina, 100 ml</t>
  </si>
  <si>
    <t>Ledvička iz polipropilena za enkratno uporabo, volumen 700 ml</t>
  </si>
  <si>
    <t>Lopatica, loparček za vag. bris lesena, srčkaste oblike, pakiranje, a100</t>
  </si>
  <si>
    <t>Membrana za stetoskop Littmann Classic II z obročki</t>
  </si>
  <si>
    <t>Stenski dozirnik za namestitev 500 ml plastenk (milo, razkužilo, negovalno sredstvo). Z enkratnim pritiskom na ročico lahko odmerimo 5 ml, 1,0 ml ali 1,5 ml sredstva  (tovarniška nastavitev je 1 ml).</t>
  </si>
  <si>
    <t>Gel za oskrbo opeklin, prozoren, brez vonja, vsebuje hyaluronsko kislino, ne vsebuje čajevca, obrazna maska, 30x40 cm, sterilen</t>
  </si>
  <si>
    <t>Gel za oskrbo opeklin, prozoren, brez vonja, vsebuje hyaluronsko kislino, ne vsebuje čajevca, obrazna maska, 183x152 cm, sterilen</t>
  </si>
  <si>
    <t>Gel za oskrbo opeklin, prozoren, brez vonja, vsebuje hyaluronsko kislino, ne vsebuje čajevca, obrazna maska, 91x76 cm, sterilen</t>
  </si>
  <si>
    <t>Gel za oskrbo opeklin, prozoren, brez vonja, vsebuje hyaluronsko kislino, ne vsebuje čajevca, kot obkladek 10x10 cm, sterilen</t>
  </si>
  <si>
    <t>Gel za oskrbo opeklin, prozoren, brez vonja, vsebuje hyaluronsko kislino, ne vsebuje čajevca, kot obkladek, 10x40 cm, sterilen</t>
  </si>
  <si>
    <t>Gel za oskrbo opeklin, prozoren, brez vonja, vsebuje hyaluronsko kislino, ne vsebuje čajevca, kot obkladek, 20x45 cm, sterilen</t>
  </si>
  <si>
    <t>Gel za oskrbo opeklin, prozoren, brez vonja, vsebuje hyaluronsko kislino, ne vsebuje čajevca, kot obkladek za roko, 20x55 cm, sterilen</t>
  </si>
  <si>
    <t>Gel za oskrbo opeklin, prozoren, brez vonja, vsebuje hyaluronsko kislino, ne vsebuje čajevca, kot obkladek, 5x15 cm, sterilen</t>
  </si>
  <si>
    <t>Opornica za imobilizacijo prsta neposredno po poškodbi ali  operaciji, ki je med RTG slikanjem ni potrebno sneti, mehka, dimenzije 17x200 mm.</t>
  </si>
  <si>
    <t>Opornica za imobilizacijo prsta neposredno po poškodbi ali  operaciji, ki je med RTG slikanjem ni potrebno sneti, mehka, dimenzije 30x200 mm</t>
  </si>
  <si>
    <t>Opornica za imobilizacijo prsta neposredno po poškodbi ali  operaciji, ki je med RTG slikanjem ni potrebno sneti, trda, dimenzije 75x400 mm</t>
  </si>
  <si>
    <t>Opornica za imobilizacijo prsta neposredno po poškodbi ali  operaciji, ki je med RTG slikanjem ni potrebno sneti, trda, dimenzije 75x600 mm</t>
  </si>
  <si>
    <t>Drenažna urinska vrečka z luer lock priključkom ima vgrajeno plastično držalo, push-pull izpust, nepovratni  ventil, membrana za možnost brezigelnega odvzema sterilnega  vzorca urina, dolžina dovodne cevi je 90 cm, omogoča polnitev do 800 ml, indikativna skala v ml v razmaku po 50 ml, čas uporabe do 7 dni, uporablja se v kombinaciji z nefrostomskim katetrom</t>
  </si>
  <si>
    <t>Ovratnica za fiksacijo vratne  hrbtenice pri imobilizaciji in  ekstrikaciji z možnostjo tipanja pulza na karotidni arteriji in možnostjo nastavitve višine vratu - za odraslega, kot npr. Stiffneck select</t>
  </si>
  <si>
    <t>Ušesne palčke vatirane, a200</t>
  </si>
  <si>
    <t>Palčke za jod 25 cm, a100</t>
  </si>
  <si>
    <t>Palčke za jod 50 cm, a100</t>
  </si>
  <si>
    <t>EKG papir Nikon Kohden 210 x 140, pakiran v zloženki, zloženka ima 210 listov</t>
  </si>
  <si>
    <t>Esmarch trak, elastični objemalec, laboratorijski, za večkratno uporabo, barvni</t>
  </si>
  <si>
    <t>Pladenj beli pleksi, 200x300x45x3 mm</t>
  </si>
  <si>
    <t>Pladenj beli pleksi, 240x300x60x3 mm</t>
  </si>
  <si>
    <t>Kirurški šivalni material, polipropilen 4/0, 45 cm, igla 3/8 reverzno trikotna 19 mm, a36</t>
  </si>
  <si>
    <t>Kirurški šivalni material, polipropilen 5/0, 45 cm, igla 3/8 reverzno trikotna 16 mm, a36</t>
  </si>
  <si>
    <t>Kirurški šivalni material, polipropilen 6/0, 45 cm, igla 3/8 reverzno trikotna specialna 13 mm, a36</t>
  </si>
  <si>
    <t>Posoda za vato 10x10 cm s pokrovom</t>
  </si>
  <si>
    <t>Posoda za vato 15x15 cm s pokrovom</t>
  </si>
  <si>
    <t>Opeklinski set, vsebuje 1x opeklinska odeja 91 x 76 cm, 1x  opeklinska obloga 20 x 50 cm, 1x opeklinska obloga 20 x 45 cm, 2x opeklinska obloga 10 x 40 cm, 1x opeklinska obrazna maska, 4x povoj, škarje, v torbici ali plastičnem kovčku z zidnim nosilcem, s setom oskrbimo 40% telesne površine  opečenega odraslega ali 140%  telesne površine otroka</t>
  </si>
  <si>
    <t>Sterilen set za odstranjevanje šivov za enkratno uporabo</t>
  </si>
  <si>
    <t>Losjon za nego kože z izbrano kombinacijo negovalnih olj in  čebeljega voska z nevtralnim pH, brez parfuma. Emulzija olja v vodi je primerna tudi za zaščito kože pri majhnih otrocih. Sestava: voda, tekoči parafin, propilen glikol, stearinska kislina, negovalna olja, čebelji vosek. Izdelek mora imeti  dermatološki in toksikološki atest. Embalaža: plastenka 500 ml, skladna z dozatorjem za 500 ml plastenko (1 aktivacija je 1ml ali 2 ml), prirejena za uporabo v milniku Dermados.</t>
  </si>
  <si>
    <t>Negovalna krema, ohranja in uravnava vlažnost kože tudi takrat, ko je izpostavljena pogostemu umivanju in razkuževanju. Izbrana kombinacija negovalnih olj uravnava vlago in maščobo in koža postane mehka ter prožna. Naravni čebelji vosek kožo ščiti in neguje. Hitro vpojna krema po uporabi ne pušča sledov na predmetih ter ne ovira delovnih postopkov. Primerna je za vse tipe kože, še posebej za nego suhe in občutljive kože. Sestavine: qua, Paraffinum Liquidum, Propylene Glycol, Palmitic Acid, Stearic Acid, Triethanolamine, Cera Alba, Carbomer, Parfum, Cinnamyl Alcohol, Hydroxycitronellal, Isoeugenol, Geraniol, Hydroxyisohexyl 3-Cyclohexene Carboxaldehyde, Butylphenyl Methylpropional, Linalool, Benzyl Benzoate, Hexyl Cinnamal, Citronellol, Limonene, Alpha-Isomethyl Ionone, Methylparaben, Propylparaben. Embalaža: plastenka 500 ml, skladna z dozatorjem za 500 ml plastenko (1 aktivacija je 1ml ali 2 ml), prirejena za uporabo v milniku Dermados.</t>
  </si>
  <si>
    <t>Zamašek za zapiranje luer priključkov z možnostjo injiciranja zdravila skozi membrano, brez lateksa, a50</t>
  </si>
  <si>
    <t>Zbiralnik za ostre predmete, 0,2 L, ploščate oblike, spodnji del rumen, pokrov bele barve, velikost 3,7 x 7,9 x 14,6 cm</t>
  </si>
  <si>
    <t>Pripravljena alkoholna raztopina za hitro in učinkovito razkuževanje in čiščenje medicinskega inventarja ter ostalih površin, ki omogoča nanos z brisanjem ali pršenjem. Imeti mora širok spekter delovanja na: bakterije (vključno z večkratno odpornimi bakterijami), Tbc, glive in viruse (Rota-, HBV, HIV, Vaccinia, Adeno-, Papova, SV40-). Sredstvo mora biti brez dodatnih dišav. Dokazana učinkovitost po EN 13624, EN 13727, EN 14348, toksikološka ocena in ekološki atest. Učinkovina -35g 2-propanol, 25g 1-propanol. Pakiranje: plastenka 1000 ml, možnost namestitve razpršilne glave.</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</si>
  <si>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</si>
  <si>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Zbiralnik za ostre predmete, volumen 2 L, okrogle oblike, spodnji del rumen, pokrov rdeče barve, velikost o 14 x 21,2 cm. Odprtina pokrova brez zaščitnih jezičkov. Zbiralnik za ostre predmete mora biti izdelan iz visoko kvalitetne, okolju  prijazne plastike, kopolimerja in polipropilena ter odporni na tekočine in topila. Barvilo za obarvanje ne vsebuje kadmija in drugih težkih kovin. Pri uničenju - sežigu ne  nastajajo nobene strupene snovi. Zbiralnik mora imeti najbolj zahtevne evropske certifikate: TÜV, BS 7320:1990, UN, NF, UNI EN ISO 9001:2000 in so potrjeni s strani FDA KO71517 in TRBA 250</t>
  </si>
  <si>
    <t>Zbiralnik za ostre predmete, volumen 2 L, okrogle oblike, spodnji del rumen, pokrov rdeče barve, velikost o 14 x 20 cm. Odprtina pokrova ima 3 zaščitne jezičke, ki onemogočajo razsutje vsebine. Zbiralnik za ostre predmete mora biti izdelan iz visoko kvalitetne, okolju prijazne plastike, kopolimerja in polipropilena, ter odporni na tekočine in topila. Barvilo za obarvanje ne vsebuje kadmija in drugih težkih kovin. Pri uničenju - sežigu ne nastajajo nobene strupene snovi. Zbiralnik mora imeti najbolj zahtevne evropske certifikate: TÜV, BS 7320:1990, UN, NF, UNI EN ISO 9001:2000 in so potrjeni s strani FDA KO71517 in TRBA 250</t>
  </si>
  <si>
    <t>Zbiralnik za ostre predmete, volumen 0,5 L, okrogle oblike,  spodnji del rumen, pokrov rdeče barve, velikost o 8 x 15 cm.  Zbiralnik za ostre predmete mora biti izdelan iz visoko kvalitetne, okolju prijazne plastike, kopolimerja in  polipropilena, ter odporni na tekočine in topila. Barvilo za  obarvanje ne vsebuje kadmija in drugih težkih kovin. Pri uničenju - sežigu ne nastajajo nobene strupene snovi. Zbiralnik mora imeti najbolj zahtevne evropske certifikate: TÜV, BS 7320:1990, UN, NF, UNI EN ISO 9001:2000 in so potrjeni s strani FDA KO71517 in TRBA 250</t>
  </si>
  <si>
    <t>Vrečka za sterilizacijo, samolepilna, papir-folija iz visoko kakovostnega medicinskega papirja iz čiste celuloze  ter 9 slojnega bopet/PP filma 12/40 micr. Gramatura: 70 gr/m2,  dimenzije: 25 x 40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t>
  </si>
  <si>
    <t>Sterilna voda za izpiranje, po 500 ml, Aqua B Braun ali enakovredno</t>
  </si>
  <si>
    <t>Vložki higienski, vatirani, 100 %  bombaž, oviti v bombažni material, brez folije, zavitek a 700</t>
  </si>
  <si>
    <t>Vložki higienski, nesamolepljivi, (vata v mrežici), za ženske z občutljivo kožo in vse, ki se srečujejo z vnetji in alergijami, enakovredni Vir 80, pak. v zavoju po 10</t>
  </si>
  <si>
    <t>Vata sanitetna iz 100 % bombaža v traku, se poljubno trga in se uporablja v higienske namene. Sanitetna vata je 29 cm širok trak iz 100 % bombaža, 1000 g</t>
  </si>
  <si>
    <t>Celulozna vata, beljena staničevina, za higienske namene, 1 kg</t>
  </si>
  <si>
    <t>Celulozna vata, beljena staničevina, za higienske namene, 5kg</t>
  </si>
  <si>
    <t>Vata sanitetna bombažna, beljena, cikcak, 100 g</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</si>
  <si>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9,0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</si>
  <si>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</si>
  <si>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</si>
  <si>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7,5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</si>
  <si>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6,0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</si>
  <si>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5,0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</si>
  <si>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3,5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</si>
  <si>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</si>
  <si>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3,0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</si>
  <si>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6,5 mm</t>
  </si>
  <si>
    <t>Petelinček tripotni s podalj. 7 cm za NIO</t>
  </si>
  <si>
    <t>Obroček iz umetne mase ginekološki, 90 mm</t>
  </si>
  <si>
    <t>Obroček iz umetne mase ginekološki, 80 mm</t>
  </si>
  <si>
    <t>Obroček iz umetne mase ginekološki, 75 mm</t>
  </si>
  <si>
    <t>Obroček iz umetne mase ginekološki, 70 mm</t>
  </si>
  <si>
    <t>Obroček iz umetne mase ginekološki, 65 mm</t>
  </si>
  <si>
    <t>Obroček iz umetne mase ginekološki, 60 mm</t>
  </si>
  <si>
    <t>Hidrokoloidna pasta, sestavljena iz naravnih hidrokoloidov v dermatološko potrjenem nosilcu, hipoalergična, za oskrbo globokih, eksudativnih kožnih razjed. Uporablja se za absorpcijo odvečnega eksudata iz rane, kar podaljša obstojnost obloge in zmanjaša pogostost prevez. S pasto  zapolnimo vdolbine in nepravilnosti na površini rane, 30 g</t>
  </si>
  <si>
    <t>Rezilo za skalpel sterilno fig. 15 C, a100</t>
  </si>
  <si>
    <t>Transofix pretočna kanila</t>
  </si>
  <si>
    <t>Steklen cilinder za brizgo za izpiranje ušes volumna 150 ml</t>
  </si>
  <si>
    <t>Gel za ultrazvok, hipoalergijski, vodotopen, 250 ml</t>
  </si>
  <si>
    <t>Trodelna kateter brizga, volumna 50 - 60 ml z dodatkom adapterja za preusmeritev na luer nastavek. Graduacija mora biti odporna na alkohol in etanol. Izdelek ne sme  vsebovati lateksa, a20</t>
  </si>
  <si>
    <t>Kirurški šivalni material, resorbtiven, pleten, 6/0 45cm, igla 3/8 kroga reverzno trikotna specialna 12 mm, a24</t>
  </si>
  <si>
    <t>Kirurški šivalni material, resorbtiven, pleten, 5/0 45cm, igla 3/8 kroga reverzno trikotna 15 mm, a24</t>
  </si>
  <si>
    <t>50 par</t>
  </si>
  <si>
    <t>Elektroda prisesalna - vakuum, a6</t>
  </si>
  <si>
    <t>Elektroda za EKG na peni, pravokotne oblike, lahko se  uporabljajo 3 dni, 3,3 x 4 cm, diaforetične, a50</t>
  </si>
  <si>
    <t>Elektroda za EKG za otroke na C33 mediporju, fi 4,4 cm, kot npr. Skintact, a50</t>
  </si>
  <si>
    <t>Filter viralno bakteriološki, volumen največ 66 ml, padec pritiska pri neuporabljenem filtru in pretoku 30l/min ne sme biti večji od 125 Pa. Povečanje padca pritiska po uporabi po treh urah ne sme biti večje od 14 Pa. Luer-lock spojka, teža največ 45g,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000; 55:458- 65). Filtracijska učinkovitost je najmanj 99,999%. Vse spojke morajo biti skladne s standardom BS  EN 1281-1: 1997. Preizkušen tudi s testom s soljo po standardu ISO 23328-1, pri katerem je lahko prepustnost največ 0,65%, a70</t>
  </si>
  <si>
    <t>250 ml</t>
  </si>
  <si>
    <t>Sterilna ščetka za odvzem brisa iz materničnega vratu, ščetine so pritrjene na nerjavečo žico in so zaščitene z obročkom proti deformaciji, a100</t>
  </si>
  <si>
    <t>25g</t>
  </si>
  <si>
    <t>Maske kirurške z elastiko 3 slojne, tip IIR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 a50</t>
  </si>
  <si>
    <t>Infuzijski sistem je namenjen dajanju  infuzijski raztopin s pritiskom ali gravitacijo, skladno s standardom ISO 8536-8. Imeti mora transparentno komoro in iglo. Vsebuje transparentno mikrogladko iglo, 15 mikronski filter za tekočine, natančen stišček, fleksibilno cev, natavek luer lock. Vsebuje pokrovček za prezračevanje s hidrofobnim bakterijskim filtrom. Pakiranje izdeleka ne sme vsebovati PVC-ja. Dolžina sistema je 180 cm, a100</t>
  </si>
  <si>
    <t>Sistem za aplikacijo infuzijskih raztopin in zdravil iz steklenice ali plastične embalaže, dolžine 150 cm. Vsebuje dvokanalno plastično iglo s pokrovčkom, kapalnik dolžine 8 cm, zračni filter, infuzijski filter 15 mikronski in mehka cev iz medicinskega PVC-ja ter regulator s koleščkom. Sistem ne vsebuje lateksa, a100</t>
  </si>
  <si>
    <t>Avtomatski intraosalni sterilni sistem, ki omogoča hitro, varno in enostavno vzpostavitev venske poti preko kosti in kostnega mozga, z vgrajenim fiksatorjem, za odrasle, 15G</t>
  </si>
  <si>
    <t>Kanila nosna za kisik za odrasle brez DEHP</t>
  </si>
  <si>
    <t>Kanila nosna za kisik s priključno cevjo dolžine 160 cm, zanka z nosnima kanilama do 80 cm, brez DEHP, za odrasle, a100</t>
  </si>
  <si>
    <t>Kanila nosna za kisik s priključno cevjo dolžine 160 cm, zanka z nosnima kanilama do 80 cm, brez DEHP, za otroke, a50</t>
  </si>
  <si>
    <t>Kateter aspiracijski CH 14,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</si>
  <si>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Urinski kateter tip Foley dvopotni z  balonom 5-10 ml, sterilen, 100%  silikon, s kontrastno črto po vsej  dolžini za RTG kontrolo, z zaprtim  vrhom in 2 stranskima odprtinama.  Oznaka debeline katetra in velikost  balona na samem katetru, CH 18, a10</t>
  </si>
  <si>
    <t>Urinski kateter tip Foley dvopotni z  balonom 5-10 ml, sterilen, 100%  silikon, s kontrastno črto po vsej  dolžini za RTG kontrolo, z zaprtim  vrhom in 2 stranskima odprtinama.  Oznaka debeline katetra in velikost  balona na samem katetru, CH 20, a10</t>
  </si>
  <si>
    <t>Urinski kateter tip Foley dvopotni z  balonom 5-10 ml, sterilen, 100%  silikon ,s kontrastno črto po vsej  dolžini za RTG kontrolo, z zaprtim  vrhom in 2 stranskima odprtinama.  Oznaka debeline katetra in velikost  balona na samem katetru, CH 22, a10</t>
  </si>
  <si>
    <t>Klešče za pobiranje manjših kožnih sponk za 1x uporabo, a6</t>
  </si>
  <si>
    <t>a1/30</t>
  </si>
  <si>
    <t>4</t>
  </si>
  <si>
    <t>Lopatica za jezik, lesena, nesterilna, gladko obdelana, a100</t>
  </si>
  <si>
    <t>Maska kirurška z elastiko 3 slojna, tip II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 a50</t>
  </si>
  <si>
    <t>Maska, respirator brez ventila, FFP1, NR D, IIR; EN 149:2001+A1:2009 in EN 14683:2019 + AC:2019, z elastičnimi naglavnimi trakovi, na notranjem predelu ima nosno peno iz poliuretana, ki pomaga zmanjšati rosenje očal in je dolžine 15,4 cm, dolžina nosne zaponke je 9,2 cm, sestavljena iz treh panelov. Rok uporabe 5 let, a20</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</si>
  <si>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 m, maske ne  vsebujejo DEHP-ja, a50</t>
  </si>
  <si>
    <t>Razpršilec za zdravila z aerosol masko za inhalacije. Za otroke, s posodico za zdravila 6ml, s priključno cevjo dolžine 2,1m. Možno je točno doziranje zdravila, maske ne vsebujejo DEHP-ja, a50</t>
  </si>
  <si>
    <t>Nastavek (odvzemna kanila) za aspiracijo tekočin oz. zdravil iz steklenice ali plastenk preko bakterijskega filtra, vrh zaščiten s pokrovom, ki preprečuje kontaminacijo, vsebuje mikrofobni zračni filter 0.45, ne sme vsebovati lateksa, PVC-ja in DEHP, a50</t>
  </si>
  <si>
    <t>Podloga dvoplastna, zgornja plast iz  tissue materiala, ki je vpojen, spodnja plast iz PU filma, ki zagotavlja nepremočljivost, 40 x 45 cm, a1120</t>
  </si>
  <si>
    <t>Opornica za vrat, enodelna - vsaj pet različnih opornic za imobilizacijo odraslih (3 velikosti) in otrok (2 velikosti), za večkratno uporabo,  omogočati morajo kontrolo A. carotis  in zunanjih sluhovodov, ločljive in prepoznavne po barvah, udobne za bolnika, a10</t>
  </si>
  <si>
    <t>Obroček iz umetne mase ginekološki, 85 mm</t>
  </si>
  <si>
    <t>PVC plastenka za metadon, volumen 60-70 ml</t>
  </si>
  <si>
    <t>Operacijski plašč narejen iz SMMS antistatičnega materiala, ki zagotavlja vodoodbojnost, neprepustnost za mikroorganizme in ne spušča vlaken (se ne mucka). Materijal ima dobre karakteristike tako v suhem kot tudi v mokrem okolju (penetracija, trganje). Rokavi imajo elastično manšeto in so spojeni na gornji strani. Plašč ne vsebuje latexa. Ima priloženi dve brisački, zavit je v zaščitni papir ter pakiran v primarni zavoj, ki omogoča aseptično odpiranje. Pakirani in sterilizirani so v skladu z EN normami, velikost M, a28.</t>
  </si>
  <si>
    <t>28</t>
  </si>
  <si>
    <t>36</t>
  </si>
  <si>
    <t>Plašč netkan za obiskovalce, rumen, elastika na rokavih, velikost: 120 x 140 cm ± 3 cm, gramatura 18 g/m2. MD razred I - Uredba (EU) 2017/745, a10</t>
  </si>
  <si>
    <t>Prevleka za čevlje iz CPE materiala, velikost: 41 x 15 cm  ± 2 cm, gramatura: kos – 2,5 g ± 0,3 g. MD razred I - Uredba (EU) 2017/745, a100</t>
  </si>
  <si>
    <t>Posodica PVC za urin brez žličke, a100</t>
  </si>
  <si>
    <t>Stekla predmetna 76x26 mm, matirana, a50</t>
  </si>
  <si>
    <t>Rezila sterilna za enkratno uporabo iz nerjavečega jekla, 1x uporaba, fig. 12, a100</t>
  </si>
  <si>
    <t>Rezila sterilna za enkratno uporabo iz nerjavečega jekla, 1x uporaba, fig. 15, a100</t>
  </si>
  <si>
    <t>Skalpel za 1x uporabo z držalom št.  10, a10</t>
  </si>
  <si>
    <t>Skalpel za 1x uporabo z držalom št.  11, a10</t>
  </si>
  <si>
    <t>Skalpel za 1x uporabo z držalom št.  12, a10</t>
  </si>
  <si>
    <t>Skalpel za 1x uporabo z držalom št.  15, a10</t>
  </si>
  <si>
    <t>Sterilna postoperativna nosna  tamponada iz oksidirane celuloze za  zaustavljanje krvavitev brez vrvice  in cevke, 8 cm, a20</t>
  </si>
  <si>
    <t>Kartonski ustnik za spirometrijo  28/30 x 65, a500</t>
  </si>
  <si>
    <t>Ušesni nastavek za termometer Thermoscan pro 3000/4000,  pakiranje, a200</t>
  </si>
  <si>
    <t>Urinski zbiralnik za dojenčke in majhne otroke je namenjen za pridobivanje zanesljivih in verodostojnih vzorcev urina pri dojenčkih in majhnih otrocih. Na pacienta se ga pritrdi s pomočjo samolepilne etikete, ki je sestavni del zbiralnika. Izdelek za enkratno uporabo ločuje začetni del urinskega  curka od srednjega oz. zadnjega dela po fizikalnem principu  pretočnega ventila. Srednji in zadnji del urinskega curka stečeta v plastično cevčico, ki jo je potrebno le zamašiti in poslati v laboratorij. Začetni urin steče v vrečko, ki je  sestavni del tega sistema, in ga nato zavržemo, a25</t>
  </si>
  <si>
    <t>Vrečka otroška urinska samolepilna, sterilna, vol. 100 ml, grad., lepilo nealergeno, odprtina mora biti dovolj velika za nameščanje vrečke pri deklicah in dečkih, a50</t>
  </si>
  <si>
    <t>Vrečka PVC z obročem za bruhanje za 1x uporabo, globina vrečke 37 cm, obroč premer 12 cm, a50</t>
  </si>
  <si>
    <t>Vrečka za sterilizacijo, samolepilna, papir-folija iz visoko kakovostnega medicinskega papirja iz čiste celuloze  ter 9 slojnega bopet/PP filma 12/40 micr. Gramatura: 70 gr/m2,  dimenzije: 13 x 27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a100</t>
  </si>
  <si>
    <t>Vrečka za sterilizacijo, samolepilna, papir-folija iz visoko kakovostnega medicinskega papirja iz čiste celuloze ter 9 slojnega bopet/PP filma 12/40 micr. Gramatura: 70 gr/m2,  dimenzije: 20 x 35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a100</t>
  </si>
  <si>
    <t>Vrečka za sterilizacijo, samolepilna, papir-folija iz visoko kakovostnega medicinskega papirja iz čiste celuloze  ter 9 slojnega bopet/PP filma 12/40 micr. Gramatura: 70 gr/m2,  dimenzije: 9 x 25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a100</t>
  </si>
  <si>
    <t>Nepovratni ventil, enosmerni infuzijski ventil za vzporedne  infuzije, luer-lock pozitiven/luer-lock negativen, z zaščitno kapico, brez lateksa, brez DEHP, brez PVC, a50</t>
  </si>
  <si>
    <t>Aluminijasta nesterilna kompresa, aluminijasta blazinica je prožna, mehka, iz netkanega materiala z dobro vpojno sposobnostjo, gladka površina se ne lepi na rano, 8 x 9 cm, a50</t>
  </si>
  <si>
    <t>Kompresa operacijska 50 x 50, 2 slojna iz netkane vlaknovine z vpojno funkcijo na zgornji strani prevlečeno na spodnji strani s polietilenskim filmom, ki zagotavlja tekočinsko zaporo, posamično zapakirana v set papir/folija, sterilna, a75</t>
  </si>
  <si>
    <t>Kompresa očesna, večslojna, izdelana iz gaze in vate ter aluminizirane vlaknovine, premera 6 cm, a1 kompresa v setu papir/folija, (posamično pakirana), sterilna, a15</t>
  </si>
  <si>
    <t>75</t>
  </si>
  <si>
    <t>Set kompresa, netkana, 6 slojna, sterilna, set a 2 kosa, dimenzija 10 x 20 cm, a50</t>
  </si>
  <si>
    <t>Zelo močan obliž v traku, premazan s cinkovim oksidom in s fiksirnim povojem, hitra in močna lepljivost in vodoodpornost, 5 cm x 5 m, a6</t>
  </si>
  <si>
    <t>Mehak kirurški lepilni trak, zelo prilagodljiv, porozen, zračen, na zaščitnem papirju, hipoalergeno, koži prijazno lepilo, namenjen za lepljenje in prekrivanje kirurških prevez, dimenzije 10 cm x 10 m</t>
  </si>
  <si>
    <t>Mehak kirurški lepilni trak, zelo prilagodljiv, porozen, zračen, na zaščitnem papirju, hipoalergeno, koži prijazno lepilo, namenjen za lepljenje in prekrivanje kirurških prevez, dimenzije 15 cm x 10 m</t>
  </si>
  <si>
    <t>Mehak kirurški lepilni trak, zelo prilagodljiv, porozen, zračen, na zaščitnem papirju, hipoalergeno, koži prijazno lepilo, namenjen za lepljenje in prekrivanje kirurških prevez, dimenzije 2,5 cm x 10 m</t>
  </si>
  <si>
    <t>Mehak kirurški lepilni trak, zelo prilagodljiv, porozen, zračen, na zaščitnem papirju, hipoalergeno, koži prijazno lepilo, namenjen za lepljenje in prekrivanje kirurških prevez, dimenzije 20 cm x 10 m</t>
  </si>
  <si>
    <t>Mehak kirurški lepilni trak, zelo prilagodljiv, porozen, zračen, na zaščitnem papirju, hipoalergeno, koži prijazno lepilo, namenjen za lepljenje in prekrivanje kirurških prevez, dimenzije 30 cm x 10 m</t>
  </si>
  <si>
    <t>Mehak kirurški lepilnim trak, zelo prilagodljiv, porozen, zračen, na zaščitnem papirju, hipoalergeno, koži prijazno lepilo, namenjen za  lepljenje in prekrivanje kirurških  prevez, dimenzije 5 cm x 10 m</t>
  </si>
  <si>
    <t>Sprej za fiksacijo brisev 100 ml</t>
  </si>
  <si>
    <t>Poliuretanska elastična mrežica z mehkim silikonom na eni strani, ki ne vrašča v rano, zmanjšuje bolečino in je selektivno lepljiva, na rani ostane več dni, sterilna, 7,5 x 10 cm, a5</t>
  </si>
  <si>
    <t>Poliuretanska elastična mrežica z mehkim silikonom na eni strani, ki ne vrašča v rano, zmanjšuje bolečino in je selektivno lepljiva, na rani ostane več dni, sterilna, 5 x 7,5 cm, a5</t>
  </si>
  <si>
    <t>Poliuretanska elastična mrežica z mehkim silikonom na eni strani, ki ne  vrašča v rano, zmanjšuje bolečino in je selektivno lepljiva, na rani ostane več dni, sterilna, 10 x 18 cm, a5</t>
  </si>
  <si>
    <t>Antiseptična parafinska mrežica z dodatkom klorheksidina s širokim spektrom delovanja, sterilna, 5 x 5 cm, a50</t>
  </si>
  <si>
    <t>Fiksirna mrežica za fiksacijo oblog na glavi ter za fiksacijo oblog na ali za ušesi, izdelana iz mešanice netkanega materiala in bombaža, omogočajo takojšnjo uporabo in enostavno namestitev, primerna za vse rane, ne glede na vrsto poškodbe/posega, mrežica je elastične, pralna na 60°c, kože ne draži, ne vsebujejo lateksa in drugih škodljivih sestavin. Ima oeko-tex certifikat. vel. L, a10</t>
  </si>
  <si>
    <t>Fiksirna mrežica za fiksacijo oblog na glavi ter za fiksacijo oblog na ali za ušesi, izdelana iz mešanice netkanega materiala in bombaža, omogočajo takojšnjo uporabo in enostavno namestitev, primerna za vse rane, ne glede na vrsto poškodbe/posega, mrežica je elastične, pralna na 60°c, kože ne draži, ne vsebujejo lateksa in drugih škodljivih sestavin. Ima oeko-tex certifikat. vel. M, a10</t>
  </si>
  <si>
    <t>Antiseptična parafinska mrežica z dodatkom klorheksidina s širokim spektrom delovanja, sterilna, 15 x 20 cm, a10</t>
  </si>
  <si>
    <t>Antiseptična parafinska mrežica z dodatkom klorheksidina s širokim spektrom delovanja, sterilna, 10 x 10 cm, a10</t>
  </si>
  <si>
    <t>Mrežica za pritrditev obvezilnega materiala, izdelana iz mešanice poliamida in poliuretana, brez lateksa, dolžina 25 m, št. 1</t>
  </si>
  <si>
    <t>Mrežica za pritrditev obvezilnega materiala, izdelana iz mešanice poliamida in poliuretana, brez lateksa, dolžina 25 m, št. 3</t>
  </si>
  <si>
    <t>Mrežica za pritrditev obvezilnega materiala, izdelana iz mešanice poliamida in poliuretana, brez lateksa, dolžina 25 m, št. 4</t>
  </si>
  <si>
    <t>Mrežica za pritrditev obvezilnega materiala, izdelana iz mešanice poliamida in poliuretana, brez lateksa, dolžina 25 m, št. 5</t>
  </si>
  <si>
    <t>Mrežica za pritrditev obvezilnega materiala, izdelana iz mešanice poliamida in poliuretana, brez lateksa, dolžina 25 m, št. 6</t>
  </si>
  <si>
    <t>Mrežica za pritrditev obvezilnega materiala, izdelana iz mešanice poliamida in poliuretana, brez lateksa, dolžina 25 m, št. 7</t>
  </si>
  <si>
    <t>Nelepljiva sterilna vazelinska mrežica iz monofilamentnih viskoznih vlaken,  impregniranih z 10% raztopino povidon jodida, 9,5 x 9,5 cm, a25</t>
  </si>
  <si>
    <t>Nelepljiva kontaktna mrežica iz redko tkane bombažne tkanine, impregnirana z belim vazelinom, ki se ne spere tudi pri močnem izločanju iz rane, 10 x 10 cm, a10</t>
  </si>
  <si>
    <t>Nelepljiva kontaktna mrežica iz redko tkane bombažne tkanine, impregnirana z belim vazelinom, ki se ne spere tudi pri močnem izločanju iz rane, 10 x 20 cm, a10</t>
  </si>
  <si>
    <t>I.V. obliž sterilen, prozoren, za pričvrstitev  centralnih venskih katetrov, gel blazinica prepojena z 2% CHG, ki se namesti na vbodno mesto je prozorna ima zmožnost vpijanja  tekočin in je prilagodljiva ter za aktivacijo ne potrebuje dodajanja vlage. Dimenzije 8,5 cm x 11,5 cm, a25</t>
  </si>
  <si>
    <t>Sterilni obliž za pričvrstitev intravenozne kanile iz samolepilnega, mehkega, netkanega  materiala z vpojno blazinico, 6 x 8 cm, a50</t>
  </si>
  <si>
    <t>Obliž listič, vodoodporen, hipoalergičen, koži prijazen, prepušča zrak, ščiti rano v vodi, v  pakiranju posamezni obliži, a20</t>
  </si>
  <si>
    <t>Poliuretanska penasta obloga s 3D fit tehnologijo brez lepljivega roba z dodatkom srebra za rane, ki izločajo močno do zmerno in z bakterijsko okužbo ali možnostjo le te. Prilagodi se dnu rane do globine 2 cm in ne zahteva uporabe polnila. Srebrovi ioni kontinuirano sproščajo do 7 dni (buchholz 2009). Srebro ne povzroča odpornosti in je učinkovito tudi proti bakterijam, odpornim na antibiotike, kot so MRSA in VRE. Visoka vpojnost in permeabilnost. 24h obvladovanje izločka 2,32g/cm2, pod kompresijskim povojem 0,76g/cm2 (smtl 2011). Prevlečena s pol prepustnim filmom, ki varuje rano pred vdorom bakterij, hkrati dopušča prehod plinov in izparevanje izločka navzven. Zagotavlja toplo, vlažno okolje za celjenje rane. Obloga se ne lepi na rano. Na rani lahko ostane do 7 dni. Oblogo se lahko reže, a5</t>
  </si>
  <si>
    <t>Alginatna obloga iz kombinacije 85% kalcijevega alginata in 15% hidrokoloida, ki zagotavlja vertikalno vpojnost izločka, 15x15 cm, a10</t>
  </si>
  <si>
    <t>Poliuretanska penasta obloga brez lepljivega roba za rane, ki izločajo močno do zmerno, na rani lahko ostane do 7 dni, visoka vpojnost in permeabilnost, prevlečena s polprepustnim filmom, ki varuje rano pred vdorom bakterij, hkrati dopušča prehod plinov in izparevanje izločka navzven, zagotavlja toplo, vlažno okolje za celjenje rane, 3D pena se tudi pod kompresijskim povojem prilagodi dnu rane, izločke zadržuje vertikalno, zato se manj širijo lateralno na robove rane, ima zavarjene robove, 10x10 cm, a10</t>
  </si>
  <si>
    <t>Poliuretanska penasta obloga brez lepljivega roba za rane, ki izločajo močno do zmerno, na rani lahko ostane do 7 dni, visoka vpojnost in permeabilnost, prevlečena s polprepustnim filmom, ki varuje rano pred vdorom bakterij, hkrati dopušča prehod plinov in izparevanje izločka navzven, zagotavlja toplo, vlažno okolje za celjenje rane, 3D pena se tudi pod kompresijskim povojem prilagodi dnu rane, izločke zadržuje vertikalno, zato se manj širijo lateralno na robove rane, ima zavarjene robove, 20x20 cm, a5</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</si>
  <si>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10x10 cm, a10</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</si>
  <si>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15x15 cm, a5</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</si>
  <si>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20x20 cm, a5</t>
  </si>
  <si>
    <t>Tanka prozorna hidrokoloidna obloga z lepljivim robom, prevlečena s polprepustnim filmom in z vgrajenim sistemom spreminjanja barv, ki označuje čas za zamenjavo obloge, 15x15 cm, a5</t>
  </si>
  <si>
    <t>Tanka prozorna hidrokoloidna obloga z lepljivim robom, prevlečena s polprepustnim filmom in z vgrajenim sistemom spreminjanja barv, ki označuje čas za zamenjavo obloge, 15x20 cm, a5</t>
  </si>
  <si>
    <t>Tanka prozorna hidrokoloidna obloga z lepljivim robom, prevlečena s polprepustnim filmom in z vgrajenim sistemom spreminjanja barv, ki označuje čas za zamenjavo obloge, 20x20 cm, a5</t>
  </si>
  <si>
    <t>Netkana obloga iz bombaža ali viskoze, za oskrbo kirurških ran, odrgnin, opeklin, stična perforirana plast na obeh straneh preprečuje sprijemanje z rano, sterilno pakirana, 20x10 cm, a50</t>
  </si>
  <si>
    <t>Alginatna sterilna obloga za zdravljenje različnih ran v različnih fazah celjenja, omogoča vlažno celjenje ran, potrebuje sekundarno oblogo in povoj, deluje  antibakterijsko in antioksidativno, 10 x 10 cm, a10</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</si>
  <si>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10 x 10 cm, a10</t>
  </si>
  <si>
    <t>Hipoalergena, nelepljiva sterilna obloga za rane iz celuloznih vlaken, ki ne vsebuje medikamentov, farmakoloških sredstev in lepil, z visoko kapaciteto vpojnosti, z močno zadržljivostjo absorbiranega, komprimiranje ne vpliva na vpojnost, možno apliciranje na rano za 4 ali več dni, 30 x 10 cm, a25</t>
  </si>
  <si>
    <t>Visoko vpojna primarno-sekundarna oz. sekundarna obloga s hidrofilno polimerno membrano, ki ima v svojem matriksu vezane aktivne učinkovine: površinsko aktivno snov (f68), vlažilno snov (glicerol) in visoko vpojno snov (kopolimer škroba), antimikrobno delujoči nanokristalni delci srebra, prekrito s tankim, polprepustnim, prosojnim poliuretanskim filmom. Vpija 60% več kot klasična polymem obloga. Dimenzija 20 cm x 20 cm, a5</t>
  </si>
  <si>
    <t>Primarno-sekundarna oz. sekundarna obloga s hidrofilno polimerno membrano, ki ima v svojem matriksu vezane aktivne učinkovine, ki pospešujejo celjenje in blažijo bolečino: površinsko aktivno snov (f68), vlažilno snov (glicerol) in visoko vpojno snov (kopolimer škroba), prekrita s tankim, polprepustnim, prosojnim poliuretanskim filmom, vpija izloček v količini do 10x lastne teže obloge, z rano se ne sprime, na njej lahko ostane do 7 dni.
Dimenzija 20 cm x 20 cm, a5</t>
  </si>
  <si>
    <t>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Dimenzija 10 x 10 cm, a10</t>
  </si>
  <si>
    <t>Debela poliuretanska pena, na stični strani z rano prevlečena s plastjo mehkega silikona, s perforacijami za lažji prehod izločka, brez lepilnega roba, na zunanji strani je polprepusten PU film, ki ščiti pred vdorom mikroorganizmov, prepušča zrak in vodne hlape, izločkov pa ne, koži omogoča dihanje. Dimenzija 12,5 x 12,5 cm, a10</t>
  </si>
  <si>
    <t>Poliuretanska pena z lepljivim robom, s supervpojnimi zrnci, ki omogočajo vertikalno vpojnost tudi pod pritiskom, z odprtimi medprostori za boljše uravnavanje izločka, s kontaktno plastjo mehkega silikona na stični strani z rano. Zaščitni PU film, preprečuje vdor mikroorganizmov in omogoča izparevanje. Izloček ne izteka tudi pod pritiskom. Dimenzija 20 x 20 cm, a5</t>
  </si>
  <si>
    <t>Poliuretanska pena z lepljivim robom, s supervpojnimi zrnci, ki omogočajo vertikalno vpojnost tudi pod pritiskom, z odprtimi medprostori za boljše uravnavanje izločka, s kontaktno plastjo mehkega silikona na stični strani z rano. Zaščitni PU film, preprečuje vdor mikroorganizmov in omogoča izparevanje. Izloček ne izteka tudi pod pritiskom. Dimenzija 10 x 10 cm, a10</t>
  </si>
  <si>
    <t>Alginatna sterilna obloga za zdravljenje različnih ran v različnih fazah celjenja, omogoča vlažno celjenje ran, potrebuje sekundarno oblogo in povoj, deluje  antibakterijsko in antioksidativno, 5 x 5 cm, a10</t>
  </si>
  <si>
    <t>Sterilna antibakterijska vpojna obloga za rane iz aktivnega oglja in srebra, čisti okužene rane z  možnostjo okužbe, za rane z neprijetnim vonjem, namenjena za oskrbo kroničnih ran, razjed zaradi pritiska, 10 x 10 cm, a10</t>
  </si>
  <si>
    <t>Sterilna antibakterijska vpojna obloga za rane iz aktivnega oglja in srebra. Čisti okužene rane z možnostjo okužbe, za rane z neprijetnim vonjem, namenjena za oskrbo kroničnih ran, razjed zaradi pritiska, 10 x 20 cm, a10</t>
  </si>
  <si>
    <t>Nelepljiva visokovpojna hidrokapilarna obloga s sredico iz celuloznih in sodium poliakrilatnih superabsorberjev, obdane z vrečko iz polipropilenskih vlaken, stična površina iz mikroperforiranega polietilenskega filma za preprečitev zlepljenja obloge z rano, zgornji zaščitni sloj modre barve, obloga zadrži vso vpito tekočino in bakterije, na rani je lahko nameščena do 7 dni, 10 x 20 cm, a10</t>
  </si>
  <si>
    <t>Nelepljiva visokovpojna hidrokapilarna obloga s sredico iz  celuloznih in sodium poliakrilatnih superabsorberjev, obdane z vrečko iz polipropilenskih vlaken, stična površina iz mikroperforiranega polietilenskega filma za preprečitev zlepljenja obloge z rano, zgornji zaščitni sloj modre barve, obloga zadrži vso vpito tekočino in bakterije, na rani je lahko nameščena do 7 dni, 20 x 20 cm, a10</t>
  </si>
  <si>
    <t>Povoj cinkov varolast plus 10 cm x 10 m, a1</t>
  </si>
  <si>
    <t>Nelepljiva visokovpojna hidrokapilarna obloga s sredico iz celuloznih in sodium poliakrilatnih superabsorberjev, obdane z vrečko iz polipropilenskih vlaken, stična površina iz mikroperforiranega polietilenskega filma za preprečitev zlepljenja obloge z rano, zgornji zaščitni sloj modre barve, obloga zadrži vso vpito tekočino in bakterije, na rani je lahko nameščena do 7 dni, 20 x 30 cm, a10</t>
  </si>
  <si>
    <t>Povoj mul elastični iz mešanice  viskoze, poliestra, bombaža, 120% raztegljiv, bele barve, posamično pakiran, 8 cm x 4 m, a20</t>
  </si>
  <si>
    <t>Dolgoelastični kompresijski povoj, tkan iz 85% bombaža, s 130% raztegljivostjo, za zdravljenje  venskih obolenj, moč kompresije ohranjajo dva meseca, a2</t>
  </si>
  <si>
    <t>Povoj mul iz viskozne in bombažne preje s tkanim robom, posamično pakiran v PP folijo, 10 cm x 4 m, a15</t>
  </si>
  <si>
    <t>Povoj mul iz viskozne in bombažne preje s tkanim robom, posamično pakiran v PP folijo, 8 cm x 4 m, a15</t>
  </si>
  <si>
    <t>Povoj mul elastični iz mešanice viskoze, poliestra, bombaža, 120-odstotno raztegljiv, mehak, zračen, možnost sterilizacije, dolžine 4 m. Vsak povoj posebej zapakiran v polipropilensko folijo, dimenzija 10 x 4m, a20</t>
  </si>
  <si>
    <t>Povoj bombažni krep, 100 % bombaž z dodatkom elastina, 130 % elastičnost, v barvi kože, posamično pakiran v folijo, mehak in prijeten za  kožo, premer zvitega povoja ne sme presegati 40 mm, 6 cm x 4,5 m, a35</t>
  </si>
  <si>
    <t>Povoj bombažni krep, 100 % bombaž z dodatkom elastina, 130 % elastičnost, v barvi kože, posamično pakiran v folijo, mehak in prijeten za  kožo, premer zvitega povoja ne sme presegati 60 mm, 8 cm x 10 m, a20</t>
  </si>
  <si>
    <t>Povoj bombažni krep, 100 % bombaž z dodatkom elastina, 130 % elastičnost, v barvi kože, posamično pakiran v folijo, mehak in prijeten za  kožo, premer zvitega povoja ne sme presegati 40 mm, 8 cm x 4,5 m, a35</t>
  </si>
  <si>
    <t>Povoj bombažni krep, 100 % bombaž z dodatkom elastina, 130 % elastičnost, v barvi kože, posamično pakiran v folijo, mehak in prijeten za  kožo, premer zvitega povoja ne sme presegati 60 mm, 10 cm x 10 m, a18</t>
  </si>
  <si>
    <t>Povoj bombažni krep, 100 % bombaž z dodatkom elastina, 130 % elastičnost, v barvi kože, posamično pakiran v folijo, mehak in prijeten za  kožo, premer zvitega povoja ne sme presegati 40 mm 10 cm x 4,5 m, a35</t>
  </si>
  <si>
    <t>Povoj bombažni krep, 100 % bombaž z dodatkom elastina, 130 % elastičnost, v barvi kože, posamično pakiran v folijo, mehak in prijeten za  kožo, premer zvitega povoja ne sme presegati 60 mm, 12 cm x 10 m, a14</t>
  </si>
  <si>
    <t>Povoj bombažni krep, 100 % bombaž z dodatkom elastina, 130 % elastičnost, v barvi kože, posamično pakiran v folijo, mehak in prijeten za  kožo, premer zvitega povoja ne sme presegati 60 mm, 15 cm x 10 m, a10</t>
  </si>
  <si>
    <t>Set tamponi iz netkane vlaknovine št. 3 s silikonsko gumico, sterilni, pakirani po 4 kose v setu</t>
  </si>
  <si>
    <t>Trikotna ruta iz mehke 100 % bombažne tkanine za imobilizacijo, 100 x 100 x 140 (+/-5%) cm,  posamično pakirana</t>
  </si>
  <si>
    <t>Set tamponi iz netkane vlaknovine št. 2 s silikonsko gumico, sterilni, pakirani po 5 kosov v setu</t>
  </si>
  <si>
    <t>Set kompresa, gaza 5x5 cm, 12-slojne, sterilne, pakirane v setu a5 kos, a24</t>
  </si>
  <si>
    <t>5 kos x 24</t>
  </si>
  <si>
    <t>Set za prevezo, netkani v sestavi: kompresa 5 x 5 cm, 12 slojna - 2 kos, kompresa 7,5 x 7,5 cm 12  slojna - 3 kos, tampon iz gaze št. 3 - 3 kos, pinceta 1 kos, v pakirni enoti iz prozorne folije in medicinskega papirja, sterilni, a20</t>
  </si>
  <si>
    <t>Set za prevezo, netkani v sestavi: kompresa 5 x 5 cm 12 slojna - 2 kos, kompresa 7,5 x 7,5 cm 12 slojna - 2  kos, kompresa 10 x 10 cm 12 slojna  - 2 kos, tamponi iz gaze št. 3 - 4 kos, pinceta 1 kos,  v pakirni enoti iz prozorne folije in medicinskega papirja, sterilni, a60</t>
  </si>
  <si>
    <t>Set za prevezo, netkani v sestavi: kompresa 7,5 x 7,5 cm 12 slojna - 3 kos, kompresa 10 x 10 cm 12 slojna - 3 kos, vatiranec iz gaze 25 x 15 cm  - 1 kos, tampon iz gate št. 3 - 5 kos, pinceta 1 kos, v pakirni enoti iz prozorne folije in medicinskega papirja, sterilni, a12</t>
  </si>
  <si>
    <t>Steriliziran tkan trak zvit v rolico, iz gaze, sterilna tamponada, 1 cm x 10 m</t>
  </si>
  <si>
    <t>Antimikrobna obloga iz 100% CA alginata brez CMC, z razmerjem manuronske in galuronske kisline 60:40, impregnirana s srebrom, ob stiku z izločkom tvori gel. Fizikalne kemične lastnosti privedejo do zgodnejše zacelitve in delujejo hemostatsko, dimenzije 10x10 cm, a10</t>
  </si>
  <si>
    <t>Antimikrobna obloga iz 100% CA alginata brez CMC, z razmerjem manuronske in galuronske kisline 60:40, impregnirana s srebrom, ob stiku z izločkom tvori gel. Fizikalne kemične lastnosti privedejo do zgodnejše zacelitve in delujejo hemostatsko, dimenzije 10x10 cm, a5</t>
  </si>
  <si>
    <t>Hidroaktivna obloga iz 20 % naravne in 80 % etilsulfonat celuloze, ki v stiku z izločkom  ustvarja kohezivni gel, ki v sebi zadrži mrtvine in bakterije, vpija vertikalno, lahko se reže, se ne  zleplja z rano in ne pušča ostankov v njej, sterilna, 15 cm x 15 cm, a5</t>
  </si>
  <si>
    <t>Tampon iz netkanega materiala, s silikonsko gumico, brez lateksa, nesterilen, št 2, 70 % viskoze, 30% poliester, maksimalno dovoljeno pakiranje a100 kos</t>
  </si>
  <si>
    <t>Tampon iz netkanega materiala št. 3 dimenzije 17x20cm + - 1 cm s silikonsko gumico v obliki kroglice, nesterilen, 70 % viskoze, 30 % poliester, 30g/m2, maksimalno pakiranje zavitek a100</t>
  </si>
  <si>
    <t>Papirnat lepilni trak iz vlaknovine in viskoze s hipoalergenim lepilom za uporabo pri nepoškodovani koži in za pritrditev sanitetnega materiala, trak je na navijalcu, 1,25 cm x 9,1 m (obvezno kvalitete Micropore), a24</t>
  </si>
  <si>
    <t>Papirnat lepilni trak iz vlaknovine in viskoze s hipoalergenim lepilom za uporabo pri nepoškodovani koži in za pritrditev sanitetnega materiala, trak je na navijalcu, 5 cm x 9,1 m  (obvezno kvalitete Micropore), a6</t>
  </si>
  <si>
    <t>Papirnat lepilni trak iz vlaknovine in viskoze s hipoalergenim lepilom za uporabo pri nepoškodovani koži in za pritrditev sanitetnega materiala, trak je na navijalcu, 2,5 x 9,1m (obvezno kvalitete Micropore), a12</t>
  </si>
  <si>
    <t>Trak samolepljiv, raztegljiv, prosojen, porozen, vodoodporen in sintetični, ki se ga da trgati po dolžini in širini in ne povzroča alergij,  uporablja se za pritrditev obvezilnega materiala, kanil, katetrov, 1,25 cm x 9 m, a24</t>
  </si>
  <si>
    <t>Trak samolepljiv, raztegljiv, prosojen, porozen, vodoodporen in sintetični, ki se ga da trgati po dolžini in širini in ne povzroča alergij,  uporablja se za pritrditev obvezilnega materiala, kanil, katetrov, 2,5 cm x 9 m, a12</t>
  </si>
  <si>
    <t xml:space="preserve">Trak samolepljiv, raztegljiv, prosojen, porozen, vodoodporen in sintetični, ki se ga da trgati po dolžini in širini in ne povzroča alergij,  uporablja se za pritrditev obvezilnega materiala, kanil, katetrov, 5 cm x 9,14 m, a6 </t>
  </si>
  <si>
    <t>Trakci ojačani za brezšivno zapiranje ran izdelani iz poroznega netkanega materiala, dodatno ojačani z vzdolžnimi nitkami, sterilni, 12 x 100 mm, 6 trakov v vrečki, a50</t>
  </si>
  <si>
    <t>Trakci ojačani za brezšivno zapiranje ran izdelani iz poroznega netkanega materiala, dodatno ojačani z vzdolžnimi nitkami, sterilni, 6 x 100 mm, 10 trakov v vrečki, a50</t>
  </si>
  <si>
    <t>Trebušna kompresa 285x20 cm, 4 sl. kn, a60</t>
  </si>
  <si>
    <t>2 kos x 30</t>
  </si>
  <si>
    <t>Trebušna kompresa set 45x45 cm, 4 sl. kn, set a2, a30</t>
  </si>
  <si>
    <t>Vpojna obloga za rane z obilnim izločanjem, jedro iz 100 % beljene bombažne vate, ovojnina iz beljene gaze, nesterilna, 25 x 15 cm, a50</t>
  </si>
  <si>
    <t>Kontaktna poliestrna mrežica v kombinaciji z medicinskim medom za zaščito dna rane kot sekundarna obloga, 10 x 10 cm, a10</t>
  </si>
  <si>
    <t>50 g</t>
  </si>
  <si>
    <t>Vatiranec netkani z vpojnim jedrom in tekočinsko zaporo, 10 x 10 cm, sterilen, posamično pakiran, a60</t>
  </si>
  <si>
    <t>Vatiranec netkani z vpojnim jedrom in tekočinsko zaporo, 10 x 20 cm, sterilen, posamično pakiran, a30</t>
  </si>
  <si>
    <t>Vatiranec netkani z vpojnim jedrom in tekočinsko zaporo, 15 x 20 cm, sterilen, posamično pakiran, a30</t>
  </si>
  <si>
    <t>Vatiranec netkani z vpojnim jedrom in tekočinsko zaporo, 15 x 25 cm, sterilen, posamično pakiran, a30</t>
  </si>
  <si>
    <t>Vatiranec netkani z vpojnim jedrom in tekočinsko zaporo, 20 x 40 cm, sterilen, posamično pakiran, a25</t>
  </si>
  <si>
    <t>Gaza beljena, 20 nitna, hidrofilna, iz 100 % bombaža, 80 cm x 10 m, nesterilna, v roli</t>
  </si>
  <si>
    <t>Samolepilni sterilni obliž za primarno in sekundarno prekrivanje kirurških in travmatskih ran, ran z malo ali zmernim izcedkom, vpojna blazinica se ne lepi na rano, obliž je mehak, prilagodljiv in zračen, 10 x 8 cm, a25</t>
  </si>
  <si>
    <t>Samolepilni sterilni obliž za primarno in sekundarno prekrivanje kirurških in travmatskih ran, ran z malo ali zmernim izcedkom, vpojna blazinica se ne lepi na rano, obliž je mehak, prilagodljiv in zračen, 15 x 8 cm, a25</t>
  </si>
  <si>
    <t>Samolepilni sterilni obliž za primarno in sekundarno prekrivanje kirurških in travmatskih ran, ran z malo ali zmernim izcedkom, vpojna blazinica se ne lepi na rano, obliž je mehak, prilagodljiv in zračen, 20 x 10 cm, a25</t>
  </si>
  <si>
    <t>Samolepilni sterilni obliž za primarno in sekundarno prekrivanje kirurških in travmatskih ran, ran z malo ali zmernim izcedkom, vpojna blazinica se ne lepi na rano, obliž je mehak, prilagodljiv in zračen, 25 x 10 cm, a25</t>
  </si>
  <si>
    <t>Samolepilni sterilni obliž za primarno in sekundarno prekrivanje kirurških in travmatskih ran, ran z malo ali zmernim izcedkom, vpojna blazinica se ne lepi na rano, obliž je mehak, prilagodljiv in zračen, 30 x 10 cm, a25</t>
  </si>
  <si>
    <t>Samolepilni sterilni obliž za primarno in sekundarno prekrivanje kirurških in travmatskih ran, ran z malo ali zmernim izcedkom, vpojna blazinica se ne lepi na rano, obliž je mehak, prilagodljiv in zračen, 5 x 7 cm, a50</t>
  </si>
  <si>
    <t>Atravmatska zaščitna mrežica za rane, inertna, ne vsebuje maščobnih komponent, zmanjšuje bolečine in se lahko odstranjuje, iz polietilena posebej nizke gostote in posebne tridimenzionalne strukture, izloček lahko potuje le v eno smer, 20 x 10 cm, a10</t>
  </si>
  <si>
    <t>Atravmatska zaščitna mrežica za rane, inertna, ne vsebuje maščobnih komponent, zmanjšuje bolečine in se lahko odstranjuje, iz polietilena posebej nizke gostote in posebne tridimenzionalne strukture, izloček lahko potuje le v eno smer, 20 x 20 cm, a10</t>
  </si>
  <si>
    <t>Obliž za pritrditev kanil s krilci in z injekcijskim portom. Netkan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6 cm x 8 cm, a50</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</si>
  <si>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Dimenzije 5 x 5,7 cm, a100</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</si>
  <si>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Dimenzije 7 x 8,5 cm, a100</t>
  </si>
  <si>
    <t>Prozoren sterilen obliž z vpojno blazinico, film je iz poliuretana, nepropusten za vodo, bakterije in viruse, zračen, vpojna blazinica se ne lepi na rano, hipoalergen, ima okvirček za lažje nameščanje, 5 x 7 cm, a50</t>
  </si>
  <si>
    <t>Prozoren sterilen obliž z vpojno blazinico, film je iz poliuretana, nepropusten za vodo, bakterije in viruse, zračen, vpojna blazinica se ne lepi na rano, hipoalergen, ima okvirček za lažje nameščanje, 6 x 10 cm, a50</t>
  </si>
  <si>
    <t>Prozoren sterilen obliž z vpojno blazinico, film je iz poliuretana, nepropusten za vodo, bakterije in viruse, zračen, vpojna blazinica se ne lepi na rano, hipoalergen, ima okvirček za lažje nameščanje, 9 x 10 cm, a25</t>
  </si>
  <si>
    <t>PU pena posebne strukture za različne vrste akutnih in kroničnih ran, ki omogoča izjemno vpijanje in hkrati zadrževanje izločka v oblogi. Pena mora omogočati rezanje, na vrhnji strani  prevlečena s polprepustnim U filmom, nelepljiva in brez lepljivega roba, 20 x 20 cm, a10</t>
  </si>
  <si>
    <t>PU pena posebne strukture za različne vrste akutnih in kroničnih ran, ki omogoča izjemno vpijanje in hkrati zadrževanje izločka v oblogi. Pena mora omogočati rezanje, na vrhnji strani  prevlečena s polprepustnim U filmom, z lepljivim robom, 15 x 15 cm, a10</t>
  </si>
  <si>
    <t>Debela poliuretanska pena, na stični strani z rano prevlečena s plastjo mehkega silikona, s perforacijami za lažji prehod izločka, brez lepilnega roba, na zunanji strani je polprepusten PU film, ki ščiti pred vdorom mikroorganizmov, prepušča zrak in vodne hlape, izločkov pa ne, koži omogoča dihanje. Dimenzije 12,5 x 12,5 cm, a10</t>
  </si>
  <si>
    <t>Tanka PU pena posebne strukture za različne vrste akutnih in kroničnih ran, ki omogoča izjemno vpijanje in hkrati zadrževanje izločka v oblogi. Pena mora omogočati rezanje, na vrhnji strani prevlečena s polprepustnim U filmom, nelepljiva in brez lepljivega roba, 10 x 10 cm, a10</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</si>
  <si>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15 x 15 cm, a5</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</si>
  <si>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 cm x 10 cm, a15</t>
  </si>
  <si>
    <t>Primarna obloga s hidrofilno polimerno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vpija izloček v količini do 10x lastne teže obloge, z rano se ne sprime, na njej lahko ostane do 7 dni. Dimenzija 1 cm x 35 cm, a6</t>
  </si>
  <si>
    <t>Visoko vpojna primarno-sekundarna oz. sekundarna obloga s hidrofilno polimerno membrano, ki ima v svojem matriksu vezane aktivne učinkovine: površinsko aktivno snov (f68), vlažilno snov (glicerol) in visoko vpojno snov (kopolimer škroba), antimikrobno delujoči nanokristalni delci srebra, prekrito s tankim, polprepustnim, prosojnim poliuretanskim filmom. Vpija 60 % več kot klasična polymem obloga. Dimenzija 10,8 cm x 10,8 cm, a15</t>
  </si>
  <si>
    <t>Tampon iz netkanega materiala, s silikonsko gumico, brez lateksa, nesterilen, št 1, 70 % viskoze, 30 % poliester, maksimalno dovoljeno pakiranje a100 kos</t>
  </si>
  <si>
    <t>2 kg</t>
  </si>
  <si>
    <t>Pripravljena alkoholna raztopina za higiensko in kirurško razkuževanje rok. Sestava: več kot 79,5 g  2-Propanol, 1-2 g Fenoksietanola, glicerin ter α-bisabolol iz kamilice. Učinkovitost mora biti dokazana z EN1500, EN 12791, EN 13727, EN 13624, EN 14476 (Noro, Rota in Adeno virus) ter z EN 14348. Ima VAH certifikat. Izdelek mora imeti toksikološko in dermatološko oceno, 1000 ml</t>
  </si>
  <si>
    <t xml:space="preserve">Pripravljena alkoholna raztopina za higiensko in kirurško razkuževanje rok. Sestava: več kot 79,5 g  2-Propanol, 1-2 g Fenoksietanola, glicerin ter α-bisabolol iz kamilice. Učinkovitost mora biti dokazana z EN1500, EN 12791, EN 13727, EN 13624, EN 14476 (Noro, Rota in Adeno virus) ter z EN 14348. Ima VAH certifikat. Embalaža: plastenka 500ml, skladna z dozatorjem 500ml plastenko (1 aktivacija je 1ml ali 2 ml) in prirejena za uporabo v milniku Dermados. </t>
  </si>
  <si>
    <t>Antimikrobni losjon na osnovi 0,9 g klorheksidin diglukonata na 100 g za umivanje celotnega telesa za dekolonizacijo MRSA s podaljšanim časom delovanja 24 ur. Izdelek ne sme vsebovati srebrovih ionov. Spiranje sredstva ni potrebno. Delovanje na bakterije (MRSA, MRGN), glivice in viruse z ovojnico. Vsebuje negovalne komponente. Primeren tudi za higiensko umivanje rok. Učinkovitost dokazana po EN 1499, EN 13727, EN 13624, imeti mora viruloška testiranja (HIV, HBV, HCV), toksikološko oceno ter dermatološki in ekološki atest, plastenka 500ml skladna z dozatorjem za 500ml plastenko (1 aktivacija je 1 ml ali 2 ml)</t>
  </si>
  <si>
    <t>Pripravljen alkoholni gel za higiensko in kirurško razkuževanje rok s širokim spektrom delovanja, vključno z  večkratno odpornimi bakterijami. Sredstvo mora imeti dodane sestavine, ki tudi ob pogosti uporabi kožo ščitijo in ji dajo prijeten občutek (glicerol, pantenol, Aloe vera).  Učinkovina: 85 g etanol. Dokazana učinkovitost po EN1500, EN12791, EN13727, EN14476, EN13624, EN14348; VAH certifikat. Pakiranje: plastenka 500 ml, skladna z  dozatorjem za 500 ml plastenko (1 aktivacija je 1 ml ali 2 ml), prirejena za uporabo v milniku Dermados.</t>
  </si>
  <si>
    <t>Antiseptično hidroalkoholno razkužilo za higiensko in kirurško razkuževanje rok s Ph 5,5. Izdelek mora biti brez barvil in dodatnih dišav. Izdelek mora biti tiskotropna tekočina. Sestava: več kot  70% etanola, 2,5 % 2-Propanola, polietilen glikola ter Alfa-bisabolol na 100 g sredstva. Mikrobiološke lastnosti: ustreza standardom EN1500, EN 12791, EN 13727, EN 13624, EN 14348, EN 14476 (Corona, Rota, Nora, Adeno, H1N1, HIV, Herpes virusu, Polio virusu in drugim). Testiranje za učinkovitost izvedeno v akreditiranem laboratoriju v EU. Čas učinkovanja: 30 sekund ali manj. Odprta plastenka uporabna še 6 mesecev po odprtju, kar dokazuje študija aerobiokontaminacije. Varnost in uporabnost: Dokazila o netoksičnosti in nealergogenosti, dokazila o testih tolerance kože na proizvod, navodila na embalaži v slovenskem jeziku, varnostni list v slovenskem jeziku, plastenka 500 ml z dozirno pumpico. Dozirna pumpica je integriran del embalaže, dolžina cevke dozatorja: vsaj 4 cm.</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</si>
  <si>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 Izdelek mora biti brez dodatnih dišav in brez parabenov. Dokazana učinkovitost po EN1500, EN 12791, EN 13727, EN 13624. Izdelek mora imeti klinična testiranja v praksi, dermatološki, toksikološki in ekološki atest in VAH certifikat. Embalaža: plastenka 1000 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</si>
  <si>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 Izdelek mora biti brez dodatnih dišav in brez parabenov. Dokazana učinkovitost po EN1500, EN 12791, EN 13727, EN 13624. Izdelek mora imeti klinična testiranja v praksi, dermatološki, toksikološki in ekološki atest in VAH certifikat. Embalaža: plastenka 350ml z razpršilko.</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</si>
  <si>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 Izdelek mora biti brez dodatnih dišav in brez parabenov. Dokazana učinkovitost po EN1500, EN 12791, EN 13727, EN 13624. Izdelek mora imeti klinična testiranja v praksi, dermatološki, toksikološki in ekološki atest in VAH certifikat. Embalaža:  plastenka 500ml, skladna z dozatorjem HH za 500ml plastenko (1 aktivacija je 1ml ali 2 ml), prirejena za uporabo v milniku Dermados.</t>
  </si>
  <si>
    <t>Pripravljena pena mora biti na osnovi 1 g vodikovega peroksida na 100 g sredstva. Za hitro in učinkovito razkuževanje in čiščenje medicinskih pripomočkov, predmetov in manjših površin, ki so občutljive na alkohol in aerosole. Dokazana mora biti učinkovitost po EN 13727 in EN 16615, EN 13624, EN 14348, EN 14476 (virucid, Adeno/Noro). Imeti mora testiranja na kompatibilnost materialov. Izdelek mora biti med. pripomoček in biocid. Pakiranje: plastenka 750 ml z integrirano penilko.</t>
  </si>
  <si>
    <t>Papir rola za pregledne mize, 2 slojna, narejena iz ene plasti tissue papirja (100% čista celuloza) in plasti PE, min. 30 gsm, širina 39 cm,  dolžina 50 m, perforirana na 38 cm (MOŽNOST NABAVE POSAMIČNO PO KOS)</t>
  </si>
  <si>
    <t>Papir rola za pregledne mize, 2 slojni narejen iz ene plasti tissue papirja (100% čista celuloza) + PE, min. 35 gsm, Š 50 cm, D 50 m, perforacija na 38 cm (MOŽNOST NABAVE POSAMIČNO PO KOS)</t>
  </si>
  <si>
    <t>Papir rola za pregledne mize, 2 slojna, narejena iz ene plasti tissue papirja (100% čista celuloza) in plasti PE, min. 33 gsm, širina 60 cm, dolžina 50 m, perforirana na 38 cm. (MOŽNOST NABAVE POSAMIČNO PO KOS)</t>
  </si>
  <si>
    <t>Poliuretanska pena namenjena za celjenje ran z zmernim do šibkim izločkom, v katerih prevladuje proces proliferacije in obramba pred bakterijami, prepojena z naravnim nerazredčenim medicinskim kostanjevim medom, ki zaradi osmotskega delovanja spodbuja čiščenje rane, omogoča vlažno celjenje, deluje antimikrobno in protivnetno, zmanjšuje neprijeten vonj, spodbuja nastajanje novega tkiva, pospešuje zapiranje rane, celjenje z manj brazgotinami, mora omogočati enostavno rezanje na manjše dimenzije, velikost 10 x 10 cm</t>
  </si>
  <si>
    <t>sc</t>
  </si>
  <si>
    <t>Obloga sestavljena iz zunanje polprepustne plasti (poliuretanske pene) in notranje hidrokoloidne plasti, obe plasti skupaj tvorita okluzivno plast. hidrokoloidi so suspergirani v poliizobutilenskem matriksu, kar omogoča dobro prilepljenje tako na suho kot tudi na mokro površino, dimenzija 10 x 10 cm</t>
  </si>
  <si>
    <t>Periferalna IV integrirana kanila, enovhodna, na vhodu ima  nastavljen zamašek z membrano, ki ga prebodemo z iglo, lahko pa se tudi odstrani. Primerna tudi za subkutano injiciranje. Vgrajena ekstenzijska cev, na kateri je stišček, s katerim se lahko regulira pretok. Ima vgrajen varnostni  mehanizem, ki se sproži, ko se igla izvleče iz kanile, preprečuje neželen vbode. Radioneprepustna, brez lateksa, sterilna, luer lok kompatibilna, a25</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</si>
  <si>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22G oz. 0,9x25mm, min. pretok H2O 42ml/min, 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</si>
  <si>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20G oz. 1,1x32mm, min. pretok 67 ml/min,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</si>
  <si>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17G 1,5x45mm, min. pretok H2O 133 ml/min,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</si>
  <si>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16G oz. 1,8x45mm, min. pretok H2O 236ml/min,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</si>
  <si>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14G oz. 2x45mm, min. pretok H2O 270 ml/min, a50</t>
  </si>
  <si>
    <t>70</t>
  </si>
  <si>
    <t>60 ml</t>
  </si>
  <si>
    <t>80 ml</t>
  </si>
  <si>
    <t>150 ml</t>
  </si>
  <si>
    <t>5 g</t>
  </si>
  <si>
    <t>NaCl 0,9% Braun za izpiranje, 500 ml plastenka</t>
  </si>
  <si>
    <t>Odvzemna kanila za večkratno  zbiranje in injiciranje. Tanka, kratka  konica za enostaven vbod tudi  močnejših material. Nudi zanesljivo  zaščito pred mikrobno kontaminacijo  s pomočjo integrirane prezračevalne  membrane. Luer-lock. Ne vsebuje  PVC in lateks, a25</t>
  </si>
  <si>
    <t>Nasofix za odrasle, a150</t>
  </si>
  <si>
    <t>Videoprinter papir, črno-beli širine 110 mm, dolžine 20m za Mitsubishi K65HM</t>
  </si>
  <si>
    <t>30 g</t>
  </si>
  <si>
    <t>Rezilo mikro za skalpel obojestransko BB363R, a1</t>
  </si>
  <si>
    <t>Set za kateterizacijo sterilen netkani (vodotesna ledvička - 1 kos, kompresa netkana 6 slojna 7,5x7,5 cm - 2 kos, tampon netkani št. 3 - 4 kos, skodelica 250 ml - 1 kos, prijemalka 14 cm - 1 kos, op. podloga 45x45 cm - 1 kos), a12</t>
  </si>
  <si>
    <t>Set za nego popkovne rane v sestavi: kompresa 5x5cm - 1 kos, tampon št. 1 - 4 kos, palčka kobacaj - 2 kos, prijemalka - 1 kos v pakirni enoti iz prozorne folije in medicinskega papirja, sterilen, a40</t>
  </si>
  <si>
    <t>Sterilna postoperativna nosna tamponada iz oksidirane celuloze za  zaustavljanje krvavitev brez vrvice 4,5 cm, a20</t>
  </si>
  <si>
    <t>pH nevtralno in učinkovito, dermatološko testirano tekoče milo za roke z negovalnim učinkom, sestava: aqua, sodium laureth sulfate, sodium chloride, cocamide dea, glycerin, cocamidopropil betain, coco glucoside, styrene/acrylates  copolymer, pakiranje 500 ml, ustrezati mora podajalnikom oz. milnikom v zavodu</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</si>
  <si>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7 mm</t>
  </si>
  <si>
    <t>1 kg</t>
  </si>
  <si>
    <t>5 kg</t>
  </si>
  <si>
    <t>100 g</t>
  </si>
  <si>
    <t>1000 g</t>
  </si>
  <si>
    <t>Igla venozna z metuljčkom 0,7x20mm za intravenozno aplikacijo infuzije, kot npr. Veneflex, a100</t>
  </si>
  <si>
    <t>Krema za zaščito močno izpostavljene kože z arašidovim  oljem in vazelinom, 150 ml</t>
  </si>
  <si>
    <t>Opornica za imobilizacijo prsta neposredno po poškodbi ali  operaciji, ki je med RTG slikanjem ni potrebno sneti, mehka, dimenzije  17x300x1,5T za prst trda</t>
  </si>
  <si>
    <t>003693</t>
  </si>
  <si>
    <t>PODATKI O PONUDNIKU</t>
  </si>
  <si>
    <t>Naziv:</t>
  </si>
  <si>
    <t>Naslov:</t>
  </si>
  <si>
    <t>ID za DDV:</t>
  </si>
  <si>
    <t>Matična št.:</t>
  </si>
  <si>
    <t>SKLOP 1: OBVEZILNI MATERIAL</t>
  </si>
  <si>
    <t>SKLOP 2: SREDSTVA ZA DEZINFEKCIJO</t>
  </si>
  <si>
    <t>SKLOP 3: BRIZGE, IGLE, KANILE</t>
  </si>
  <si>
    <t>SKLOP 5: OSTALI SANITETNI MATERIAL</t>
  </si>
  <si>
    <t>SKLOP 4: ROKAVICE</t>
  </si>
  <si>
    <t>Zahtevano osnovno pakiranje</t>
  </si>
  <si>
    <t>Komercialno ime izdelka, gramatura, dimenzije</t>
  </si>
  <si>
    <t>Cena za EM brez DDV v EUR</t>
  </si>
  <si>
    <t>Ponudbena vrednost brez DDV v EUR</t>
  </si>
  <si>
    <t>Ponudbena vrednost z DDV v EUR</t>
  </si>
  <si>
    <t>Naročnikova šifra artikla</t>
  </si>
  <si>
    <r>
      <rPr>
        <b/>
        <sz val="10"/>
        <rFont val="Calibri"/>
        <family val="2"/>
        <charset val="238"/>
        <scheme val="minor"/>
      </rPr>
      <t>Opomba 1:</t>
    </r>
    <r>
      <rPr>
        <sz val="10"/>
        <rFont val="Calibri"/>
        <family val="2"/>
        <charset val="238"/>
        <scheme val="minor"/>
      </rPr>
      <t xml:space="preserve">
Na zahtevo naročnika bo ponudnik moral v roku 3 delovnih dni po pozivu predložiti vse zahtevane vzorce, prospekte, certifikate in originalno tehnično dokumentacijo proizvajalca. Ponudnik se z oddajo ponudbe strinja, da ga bo naročnik v primeru, da vsega zahtevanega ne bo predložil v roku v celoti, izločil iz nadaljnjega ocenjevanja in da ga lahko naročnik izloči iz ocenjevanja, če ni v prvi dopolnitvi predložil vseh zahtevanih dokazil in vzorcev in da ga naročnik ni dolžan ponovno pozivati k predložitvi manjkajočih dokazil. Ponudnik mora v času preverjanja ponudb zagotoviti vzorce in sicer na sledeč način: Vsi vzorci bodo predloženi v originalni embalaži in s priloženo dokumentacijo proizvajalca, iz katere bo razvidna kvalitetna ustreznost glede na zahteve naročnika. Dokumentacija mora biti berljiva in predložena v angleškem ali nemškem jeziku. Na zahtevo naročnika bo ponudnik zagotovil laični slovenski prevod. Vsi ponujeni artikli morajo imeti CE certifikat in ustrezna dovoljenja za promet v EU. Naročnik bo opredelil potrebno količino vzorcev v pozivu, pri čemer je obseg vzorcev v izključni pristojnosti naročnika. Ponudnik mora v polji Proizvajalec in Kat. št. proizvajalca vnesti naziv proizvajalca in točno kataloško številko. Naročnik bo v primeru nepoznavanja izdelka od ponudnika zahteval dokumentacijo, ki bo morala vsebovati identično kataloško številko in naziv proizvajalca, kot bosta navedena v obrazcu predračuna. V primeru, da posamezni ponudnik ne bo vnesel kat. številke in naziva proizvajalca, bo naročnik takšno ponudbo izločil in ne bo pozival ponudnika k dopolnitvi, saj bi šlo v tem primeru za naknadno spremembo ponudbe. Naročnik opozarja, da v kolikor posamezen artikel ali kataloška številka artikla, ki je identifikator artikla, ne bo naveden v ponudbenem predračunu ali pa zanj ne bo podana cena ali naziv proizvajalca, bo naročnik štel, da blago pod to postavko ni ponujeno. Prazen prostor pri ceni ali kakršen koli znak, ki ni število, pomeni, da blago ni ponujeno.</t>
    </r>
  </si>
  <si>
    <r>
      <rPr>
        <b/>
        <sz val="10"/>
        <rFont val="Calibri"/>
        <family val="2"/>
        <charset val="238"/>
        <scheme val="minor"/>
      </rPr>
      <t xml:space="preserve">Opomba 2: </t>
    </r>
    <r>
      <rPr>
        <sz val="10"/>
        <rFont val="Calibri"/>
        <family val="2"/>
        <charset val="238"/>
        <scheme val="minor"/>
      </rPr>
      <t xml:space="preserve">
Pri artiklu »</t>
    </r>
    <r>
      <rPr>
        <i/>
        <sz val="10"/>
        <rFont val="Calibri"/>
        <family val="2"/>
        <charset val="238"/>
        <scheme val="minor"/>
      </rPr>
      <t>Vrečka za sterilizacijo</t>
    </r>
    <r>
      <rPr>
        <sz val="10"/>
        <rFont val="Calibri"/>
        <family val="2"/>
        <charset val="238"/>
        <scheme val="minor"/>
      </rPr>
      <t>, pod zaporednimi številkami 205 - 208, je naročnik razpisal 4 različne dimenzije. Ponujene dimenzije, ne smejo od razpisanih odstopati + - 1 cm.</t>
    </r>
  </si>
  <si>
    <t>POPIS BLAGA</t>
  </si>
  <si>
    <t>A. Obvezilni material</t>
  </si>
  <si>
    <t>B. Sredstva za dezinfekcijo</t>
  </si>
  <si>
    <t>C. Brizge, igle, kanile</t>
  </si>
  <si>
    <t>D. Rokavice</t>
  </si>
  <si>
    <t>E. Ostali sanitetni material</t>
  </si>
  <si>
    <t>Skupaj vrednost DDV v EUR</t>
  </si>
  <si>
    <t>REKAPITULACIJA POPISA BLAGA PO SKLOPIH</t>
  </si>
  <si>
    <t>REKAPITULACIJA POPISA BLAGA</t>
  </si>
  <si>
    <t>Sklop</t>
  </si>
  <si>
    <t>Ponudbena vrednost v EUR</t>
  </si>
  <si>
    <t>Skupaj ponudbena vrednost BREZ DDV</t>
  </si>
  <si>
    <t>Skupaj ponudbena vrednost Z DDV</t>
  </si>
  <si>
    <t>Acetatna mrežica sterilna, s hidrofobnim nevtralnim (eucerin) mazilom za preprečevanje bolečin in poškodb pri menjavi oblog. Mazilo preprečuje sprijemanje z rano. 7,5x7,5 cm, a50</t>
  </si>
  <si>
    <t>SKUPAJ SKLOP 5 - OSTALI SANITETNI MATERIAL</t>
  </si>
  <si>
    <t>SKUPAJ SKLOP 4 - ROKAVICE</t>
  </si>
  <si>
    <t>SKUPAJ SKLOP 3 - BRIZGE, IGLE, KANILE</t>
  </si>
  <si>
    <t>SKUPAJ SKLOP 2 - SREDSTVA ZA DEZINFEKCIJO</t>
  </si>
  <si>
    <t>SKUPAJ SKLOP 1 - OBVEZILNI MATERIAL</t>
  </si>
  <si>
    <t>000370</t>
  </si>
  <si>
    <t>Rokavice, pregledne, iz lateksa, nepudrane, hrapave, dolžina 240 mm, enojna debelina: sredinec 0,14 mm, dlan 0,11 mm, zapestje 0,09 mm, registrirane kot medicinski pripomoček razreda I, EN 455-1, 2, 3, 4. AQL 1.5. test nepropustnosti na viruse ASTM F1671, velikost: L</t>
  </si>
  <si>
    <t>000369</t>
  </si>
  <si>
    <t>Rokavice, pregledne, iz lateksa, nepudrane, hrapave, dolžina 240 mm, enojna debelina: sredinec 0,14 mm, dlan 0,11 mm, zapestje 0,09 mm, registrirane kot medicinski pripomoček razreda I, EN 455-1, 2, 3, 4. AQL 1.5. test nepropustnosti na viruse ASTM F1671, velikost: M</t>
  </si>
  <si>
    <t>000368</t>
  </si>
  <si>
    <t>Rokavice, pregledne, iz lateksa, nepudrane, hrapave, dolžina 240 mm, enojna debelina: sredinec 0,14 mm, dlan 0,11 mm, zapestje 0,09 mm, registrirane kot medicinski pripomoček razreda I, EN 455-1, 2, 3, 4. AQL 1.5. test nepropustnosti na viruse ASTM F1671, velikost: S</t>
  </si>
  <si>
    <t>001942</t>
  </si>
  <si>
    <t>Rokavice, pregledne, iz lateksa, nepudrane, hrapave, dolžina 240 mm, enojna debelina: sredinec 0,14 mm, dlan 0,11 mm, zapestje 0,09 mm, registrirane kot medicinski pripomoček razreda I, EN 455-1, 2, 3, 4. AQL 1.5. test nepropustnosti na viruse ASTM F1671, velikost: XL</t>
  </si>
  <si>
    <t>000367</t>
  </si>
  <si>
    <t>Rokavice, pregledne, iz lateksa, nepudrane, hrapave, dolžina 240 mm, enojna debelina: sredinec 0,14 mm, dlan 0,11 mm, zapestje 0,09 mm, registrirane kot medicinski pripomoček razreda I, EN 455-1, 2, 3, 4. AQL 1.5. test nepropustnosti na viruse ASTM F1671, velikost: XS</t>
  </si>
  <si>
    <t>Rokavice, kirurške, iz lateksa, nepudrane, sterilne. Debelina: prst 0,21+ - 0,02 mm, dlan 0,19 + - 0,02 mm, zapestje 0,18 + - 0,02 mm. Dolžina min. 295 mm. AQL 0,65. MDD 93/42/EEC - razred IIa, EN 455-1, 2, 3, 4, PPE (EU) 2016/425 kat. III  EN374-1-Type B, EN374-4, EN 374-5, EN420. Pakiranje 50 par/sc. Velikost 6.0.</t>
  </si>
  <si>
    <t>Rokavice, kirurške, iz lateksa, nepudrane, sterilne. Debelina: prst 0,21+ - 0,02 mm, dlan 0,19 + - 0,02 mm, zapestje 0,18 + - 0,02 mm. Dolžina min. 295 mm. AQL 0,65. MDD 93/42/EEC - razred IIa, EN 455-1, 2, 3, 4, PPE (EU) 2016/425 kat. III  EN374-1-Type B, EN374-4, EN 374-5, EN420. Pakiranje 50 par/sc. Velikost 6.5.</t>
  </si>
  <si>
    <t>Rokavice, kirurške, iz lateksa, nepudrane, sterilne. Debelina: prst 0,21 + - 0,02 mm, dlan 0,19 + - 0,02 mm, zapestje 0,18 + - 0,02 mm. Dolžina min. 295 mm. AQL 0,65. MDD 93/42/EEC - razred IIa, EN 455-1, 2, 3, 4, PPE (EU) 2016/425 kat. III  EN374-1-Type B, EN374-4, EN 374-5, EN420. Pakiranje 50 par/sc. Velikost 7.5.</t>
  </si>
  <si>
    <t>000359</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</si>
  <si>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Pakiranje: refil oz. zavitek za ponovno polnjenje z 90 robčki.</t>
  </si>
  <si>
    <t>90</t>
  </si>
  <si>
    <t>000350</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</si>
  <si>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Pakiranje. Pakiranje: doza a90</t>
  </si>
  <si>
    <t>003619</t>
  </si>
  <si>
    <t>Kapa bareta netk. zelena, a100 Hubei</t>
  </si>
  <si>
    <t>Razpršilka kompatibilna s pripravljeno 750 ml peno z nizko  vsebnostjo alkohola za hitro in učinkovito razkuževanje in čiščenje medicinskih pripomočkov, predmetov in manjših površin, ki so občutljive na alkohol in aerosole, kompatibilna s plastenko pod zap. št. 2</t>
  </si>
  <si>
    <t>Razpršilka kompatibilna s pripravljeno 1000 ml alkoholno  raztopino za hitro in učinkovito razkuževanje in čiščenje  medicinskega inventarja ter ostalih površin, kompatibilna s plastenko pod zap. št. 3</t>
  </si>
  <si>
    <t>Dozator za tekočine, z navojem, za steklenice 1 ml za 500 ml, fi 25 mm, kompatibilen s plastenko pod zap. št. 15 in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</si>
</sst>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0.0000"/>
    <numFmt numFmtId="166" formatCode="#,##0.0000"/>
    <numFmt numFmtId="167" formatCode="0.0000"/>
    <numFmt numFmtId="168" formatCode="#,##0.0"/>
  </numFmts>
  <fonts count="21"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theme="1"/>
      <name val="Calibri"/>
      <family val="2"/>
      <charset val="238"/>
      <scheme val="minor"/>
    </font>
    <font>
      <sz val="10"/>
      <color theme="1"/>
      <name val="Calibri"/>
      <family val="2"/>
      <charset val="238"/>
      <scheme val="minor"/>
    </font>
    <font>
      <sz val="10"/>
      <color rgb="FFFF0000"/>
      <name val="Calibri"/>
      <family val="2"/>
      <charset val="238"/>
      <scheme val="minor"/>
    </font>
    <font>
      <sz val="10"/>
      <name val="Calibri"/>
      <family val="2"/>
      <charset val="238"/>
      <scheme val="minor"/>
    </font>
    <font>
      <sz val="10"/>
      <color rgb="FF000000"/>
      <name val="Calibri"/>
      <family val="2"/>
      <charset val="238"/>
    </font>
    <font>
      <sz val="10"/>
      <name val="Calibri"/>
      <family val="2"/>
      <charset val="238"/>
    </font>
    <font>
      <sz val="10"/>
      <color theme="1"/>
      <name val="Calibri"/>
      <family val="2"/>
      <charset val="238"/>
    </font>
    <font>
      <sz val="11"/>
      <color rgb="FFFF0000"/>
      <name val="Calibri"/>
      <family val="2"/>
      <charset val="238"/>
      <scheme val="minor"/>
    </font>
    <font>
      <sz val="11"/>
      <name val="Calibri"/>
      <family val="2"/>
      <charset val="238"/>
      <scheme val="minor"/>
    </font>
    <font>
      <b/>
      <sz val="12"/>
      <color rgb="FFFF0000"/>
      <name val="Calibri"/>
      <family val="2"/>
      <charset val="238"/>
      <scheme val="minor"/>
    </font>
    <font>
      <b/>
      <sz val="10"/>
      <name val="Calibri"/>
      <family val="2"/>
      <charset val="238"/>
      <scheme val="minor"/>
    </font>
    <font>
      <b/>
      <sz val="12"/>
      <name val="Calibri"/>
      <family val="2"/>
      <charset val="238"/>
      <scheme val="minor"/>
    </font>
    <font>
      <i/>
      <sz val="10"/>
      <name val="Calibri"/>
      <family val="2"/>
      <charset val="238"/>
      <scheme val="minor"/>
    </font>
    <font>
      <sz val="9"/>
      <color theme="1"/>
      <name val="Calibri"/>
      <family val="2"/>
      <charset val="238"/>
      <scheme val="minor"/>
    </font>
    <font>
      <sz val="12"/>
      <name val="Calibri"/>
      <family val="2"/>
      <charset val="238"/>
      <scheme val="minor"/>
    </font>
    <font>
      <b/>
      <sz val="11"/>
      <name val="Calibri"/>
      <family val="2"/>
      <charset val="238"/>
      <scheme val="minor"/>
    </font>
    <font>
      <b/>
      <sz val="11"/>
      <color rgb="FFFF0000"/>
      <name val="Calibri"/>
      <family val="2"/>
      <charset val="238"/>
      <scheme val="minor"/>
    </font>
  </fonts>
  <fills count="6">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tint="0.79998168889431442"/>
        <bgColor theme="9"/>
      </patternFill>
    </fill>
    <fill>
      <patternFill patternType="solid">
        <fgColor theme="4" tint="0.39994506668294322"/>
        <bgColor indexed="64"/>
      </patternFill>
    </fill>
  </fills>
  <borders count="7">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style="thin">
        <color theme="1" tint="0.499984740745262"/>
      </left>
      <right/>
      <top/>
      <bottom/>
      <diagonal/>
    </border>
  </borders>
  <cellStyleXfs count="1">
    <xf numFmtId="0" fontId="0" fillId="0" borderId="0"/>
  </cellStyleXfs>
  <cellXfs count="169">
    <xf numFmtId="0" fontId="0" fillId="0" borderId="0" xfId="0"/>
    <xf numFmtId="0" fontId="0" fillId="0" borderId="0" xfId="0" applyAlignment="1">
      <alignment wrapText="1"/>
    </xf>
    <xf numFmtId="49" fontId="1" fillId="0" borderId="0" xfId="0" applyNumberFormat="1" applyFont="1" applyAlignment="1">
      <alignment wrapText="1"/>
    </xf>
    <xf numFmtId="0" fontId="1" fillId="0" borderId="0" xfId="0" applyFont="1"/>
    <xf numFmtId="164" fontId="1" fillId="0" borderId="0" xfId="0" applyNumberFormat="1" applyFont="1"/>
    <xf numFmtId="0" fontId="4" fillId="2"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3" borderId="1" xfId="0" applyNumberFormat="1" applyFont="1" applyFill="1" applyBorder="1" applyAlignment="1">
      <alignment horizontal="left" vertical="center" wrapText="1"/>
    </xf>
    <xf numFmtId="49"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49" fontId="4" fillId="3" borderId="1" xfId="0" applyNumberFormat="1"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64" fontId="0" fillId="0" borderId="0" xfId="0" applyNumberFormat="1" applyAlignment="1">
      <alignment vertical="center" wrapText="1"/>
    </xf>
    <xf numFmtId="49" fontId="0" fillId="0" borderId="0" xfId="0" applyNumberFormat="1" applyAlignment="1">
      <alignment horizontal="left" vertical="center" wrapText="1"/>
    </xf>
    <xf numFmtId="165" fontId="0" fillId="0" borderId="0" xfId="0" applyNumberFormat="1" applyAlignment="1">
      <alignment horizontal="right" vertical="center" wrapText="1"/>
    </xf>
    <xf numFmtId="164" fontId="0" fillId="0" borderId="0" xfId="0" applyNumberFormat="1" applyAlignment="1">
      <alignment horizontal="center" vertical="center" wrapText="1"/>
    </xf>
    <xf numFmtId="165" fontId="0" fillId="0" borderId="0" xfId="0" applyNumberFormat="1" applyAlignment="1">
      <alignment vertical="center" wrapText="1"/>
    </xf>
    <xf numFmtId="0" fontId="0" fillId="0" borderId="0" xfId="0" applyAlignment="1">
      <alignment horizontal="left" vertical="center" wrapText="1"/>
    </xf>
    <xf numFmtId="0" fontId="0" fillId="0" borderId="0" xfId="0" applyAlignment="1">
      <alignment horizontal="right" vertical="center" wrapText="1"/>
    </xf>
    <xf numFmtId="0" fontId="1" fillId="0" borderId="0" xfId="0" applyFont="1" applyAlignment="1">
      <alignment vertical="center" wrapText="1"/>
    </xf>
    <xf numFmtId="165" fontId="0" fillId="0" borderId="0" xfId="0" applyNumberFormat="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0" fillId="0" borderId="0" xfId="0" applyFill="1" applyAlignment="1">
      <alignment vertical="center" wrapText="1"/>
    </xf>
    <xf numFmtId="0" fontId="0" fillId="0" borderId="0" xfId="0" applyFill="1" applyAlignment="1">
      <alignment wrapText="1"/>
    </xf>
    <xf numFmtId="0" fontId="5" fillId="0" borderId="0" xfId="0" applyFont="1" applyFill="1" applyAlignment="1">
      <alignment vertical="center" wrapText="1"/>
    </xf>
    <xf numFmtId="49" fontId="5" fillId="0" borderId="0" xfId="0" applyNumberFormat="1" applyFont="1" applyFill="1" applyAlignment="1">
      <alignment vertical="center" wrapText="1"/>
    </xf>
    <xf numFmtId="49" fontId="5" fillId="0" borderId="2" xfId="0" applyNumberFormat="1" applyFont="1" applyBorder="1" applyAlignment="1">
      <alignment horizontal="center" vertical="center" wrapText="1"/>
    </xf>
    <xf numFmtId="0" fontId="4" fillId="2" borderId="3" xfId="0"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0" fillId="0" borderId="0" xfId="0" applyFill="1" applyAlignment="1">
      <alignment horizontal="center" vertical="center" wrapText="1"/>
    </xf>
    <xf numFmtId="164" fontId="0" fillId="0" borderId="0" xfId="0" applyNumberFormat="1" applyFill="1" applyAlignment="1">
      <alignment horizontal="center" vertical="center" wrapText="1"/>
    </xf>
    <xf numFmtId="164" fontId="0" fillId="0" borderId="0" xfId="0" applyNumberFormat="1" applyFill="1" applyAlignment="1">
      <alignment vertical="center" wrapText="1"/>
    </xf>
    <xf numFmtId="3" fontId="5" fillId="0" borderId="2" xfId="0" applyNumberFormat="1"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0" fontId="3" fillId="0" borderId="0" xfId="0" applyFont="1" applyAlignment="1">
      <alignment horizontal="center" vertical="center" wrapText="1"/>
    </xf>
    <xf numFmtId="49" fontId="5" fillId="0" borderId="2" xfId="0" applyNumberFormat="1" applyFont="1" applyFill="1" applyBorder="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5" fillId="0" borderId="0" xfId="0" applyFont="1" applyFill="1" applyAlignment="1">
      <alignment horizontal="center" vertical="center" wrapText="1"/>
    </xf>
    <xf numFmtId="0" fontId="7" fillId="0" borderId="0" xfId="0" applyFont="1" applyFill="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12" fillId="0" borderId="0" xfId="0" applyFont="1" applyAlignment="1">
      <alignment vertical="center" wrapText="1"/>
    </xf>
    <xf numFmtId="0" fontId="5" fillId="0" borderId="0" xfId="0" applyFont="1"/>
    <xf numFmtId="0" fontId="6" fillId="0" borderId="0" xfId="0" applyFont="1" applyAlignment="1">
      <alignment vertical="center" wrapText="1"/>
    </xf>
    <xf numFmtId="0" fontId="6" fillId="0" borderId="0" xfId="0" applyFont="1" applyAlignment="1">
      <alignment horizontal="left" vertical="center" wrapText="1"/>
    </xf>
    <xf numFmtId="0" fontId="6" fillId="0" borderId="0" xfId="0" applyFont="1"/>
    <xf numFmtId="0" fontId="0" fillId="0" borderId="0" xfId="0" applyAlignment="1">
      <alignment vertical="center"/>
    </xf>
    <xf numFmtId="0" fontId="11" fillId="0" borderId="0" xfId="0" applyFont="1" applyFill="1" applyAlignment="1">
      <alignment vertical="center" wrapText="1"/>
    </xf>
    <xf numFmtId="0" fontId="2" fillId="0" borderId="0" xfId="0" applyFont="1" applyFill="1" applyBorder="1" applyAlignment="1">
      <alignment horizontal="center" vertical="center" wrapText="1"/>
    </xf>
    <xf numFmtId="0" fontId="0" fillId="0" borderId="0" xfId="0" applyAlignment="1">
      <alignment horizontal="center" vertical="center"/>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xf>
    <xf numFmtId="0" fontId="11" fillId="0" borderId="0" xfId="0" applyFont="1" applyAlignment="1">
      <alignment vertical="center" wrapText="1"/>
    </xf>
    <xf numFmtId="0" fontId="6" fillId="0" borderId="0" xfId="0" applyFont="1" applyAlignment="1">
      <alignment horizontal="center" vertical="center" wrapText="1"/>
    </xf>
    <xf numFmtId="0" fontId="0" fillId="0" borderId="0" xfId="0"/>
    <xf numFmtId="0" fontId="14" fillId="0" borderId="1" xfId="0" applyFont="1" applyBorder="1" applyAlignment="1" applyProtection="1">
      <alignment vertical="center"/>
    </xf>
    <xf numFmtId="0" fontId="4" fillId="2" borderId="1" xfId="0" applyFont="1" applyFill="1" applyBorder="1" applyAlignment="1" applyProtection="1">
      <alignment horizontal="center" vertical="center" wrapText="1"/>
    </xf>
    <xf numFmtId="0" fontId="14" fillId="2" borderId="1"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166" fontId="4" fillId="2" borderId="1" xfId="0" applyNumberFormat="1" applyFont="1" applyFill="1" applyBorder="1" applyAlignment="1">
      <alignment vertical="center" wrapText="1"/>
    </xf>
    <xf numFmtId="166" fontId="4" fillId="3" borderId="1" xfId="0" applyNumberFormat="1" applyFont="1" applyFill="1" applyBorder="1" applyAlignment="1">
      <alignment vertical="center" wrapText="1"/>
    </xf>
    <xf numFmtId="167" fontId="5" fillId="0" borderId="1" xfId="0" applyNumberFormat="1" applyFont="1" applyBorder="1" applyAlignment="1">
      <alignment vertical="center" wrapText="1"/>
    </xf>
    <xf numFmtId="167" fontId="4" fillId="3" borderId="1" xfId="0" applyNumberFormat="1" applyFont="1" applyFill="1" applyBorder="1" applyAlignment="1">
      <alignment vertical="center" wrapText="1"/>
    </xf>
    <xf numFmtId="166" fontId="5" fillId="3" borderId="1" xfId="0" applyNumberFormat="1" applyFont="1" applyFill="1" applyBorder="1" applyAlignment="1">
      <alignment horizontal="right" vertical="center" wrapText="1"/>
    </xf>
    <xf numFmtId="0" fontId="17"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0" borderId="0" xfId="0" applyFont="1" applyAlignment="1">
      <alignment vertical="center" wrapText="1"/>
    </xf>
    <xf numFmtId="0" fontId="13"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0" fillId="0" borderId="0" xfId="0" applyAlignment="1">
      <alignment vertical="center" wrapText="1"/>
    </xf>
    <xf numFmtId="0" fontId="3" fillId="0" borderId="0" xfId="0" applyFont="1" applyAlignment="1">
      <alignment vertical="center"/>
    </xf>
    <xf numFmtId="0" fontId="3" fillId="0" borderId="0" xfId="0" applyFont="1" applyAlignment="1">
      <alignment horizontal="left" vertical="center"/>
    </xf>
    <xf numFmtId="0" fontId="18" fillId="0" borderId="0" xfId="0" applyFont="1" applyAlignment="1" applyProtection="1">
      <alignment vertical="center"/>
    </xf>
    <xf numFmtId="0" fontId="0" fillId="0" borderId="0" xfId="0" applyAlignment="1">
      <alignment horizontal="left" vertical="center"/>
    </xf>
    <xf numFmtId="0" fontId="7" fillId="0" borderId="6" xfId="0" applyFont="1" applyBorder="1" applyAlignment="1" applyProtection="1">
      <alignment horizontal="left" vertical="center"/>
      <protection locked="0"/>
    </xf>
    <xf numFmtId="0" fontId="7" fillId="0" borderId="0" xfId="0" applyFont="1" applyBorder="1" applyAlignment="1" applyProtection="1">
      <alignment horizontal="left" vertical="center"/>
      <protection locked="0"/>
    </xf>
    <xf numFmtId="0" fontId="5" fillId="0" borderId="0" xfId="0" applyFont="1" applyAlignment="1">
      <alignment vertical="center"/>
    </xf>
    <xf numFmtId="0" fontId="5" fillId="0" borderId="0" xfId="0" applyFont="1" applyAlignment="1">
      <alignment horizontal="left" vertical="center"/>
    </xf>
    <xf numFmtId="0" fontId="4" fillId="0" borderId="0" xfId="0" applyFont="1" applyAlignment="1">
      <alignment horizontal="center" vertical="center"/>
    </xf>
    <xf numFmtId="4" fontId="5" fillId="0" borderId="1" xfId="0" applyNumberFormat="1" applyFont="1" applyFill="1" applyBorder="1" applyAlignment="1" applyProtection="1">
      <alignment horizontal="right" vertical="center"/>
    </xf>
    <xf numFmtId="4" fontId="14" fillId="5" borderId="1" xfId="0" applyNumberFormat="1" applyFont="1" applyFill="1" applyBorder="1" applyAlignment="1" applyProtection="1">
      <alignment horizontal="right" vertical="center"/>
      <protection locked="0"/>
    </xf>
    <xf numFmtId="4" fontId="5" fillId="0" borderId="1" xfId="0" applyNumberFormat="1" applyFont="1" applyFill="1" applyBorder="1" applyAlignment="1">
      <alignment vertical="center"/>
    </xf>
    <xf numFmtId="166" fontId="4" fillId="3" borderId="1" xfId="0" applyNumberFormat="1" applyFont="1" applyFill="1" applyBorder="1" applyAlignment="1">
      <alignment horizontal="right" vertical="center" wrapText="1"/>
    </xf>
    <xf numFmtId="166" fontId="14" fillId="3" borderId="1" xfId="0" applyNumberFormat="1" applyFont="1" applyFill="1" applyBorder="1" applyAlignment="1">
      <alignment vertical="center" wrapText="1"/>
    </xf>
    <xf numFmtId="0" fontId="14" fillId="3" borderId="1" xfId="0"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49" fontId="14" fillId="3" borderId="1" xfId="0" applyNumberFormat="1" applyFont="1" applyFill="1" applyBorder="1" applyAlignment="1">
      <alignment horizontal="left" vertical="center" wrapText="1"/>
    </xf>
    <xf numFmtId="165" fontId="14" fillId="3" borderId="1" xfId="0" applyNumberFormat="1" applyFont="1" applyFill="1" applyBorder="1" applyAlignment="1">
      <alignment horizontal="right" vertical="center" wrapText="1"/>
    </xf>
    <xf numFmtId="0" fontId="19" fillId="0" borderId="0" xfId="0" applyFont="1" applyAlignment="1">
      <alignment vertical="center" wrapText="1"/>
    </xf>
    <xf numFmtId="0" fontId="4" fillId="3" borderId="1" xfId="0" applyFont="1" applyFill="1" applyBorder="1" applyAlignment="1">
      <alignment vertical="center" wrapText="1"/>
    </xf>
    <xf numFmtId="164" fontId="4" fillId="3" borderId="1" xfId="0" applyNumberFormat="1" applyFont="1" applyFill="1" applyBorder="1" applyAlignment="1">
      <alignment horizontal="right" vertical="center" wrapText="1"/>
    </xf>
    <xf numFmtId="165" fontId="4" fillId="3" borderId="1" xfId="0" applyNumberFormat="1" applyFont="1" applyFill="1" applyBorder="1" applyAlignment="1">
      <alignment horizontal="right" vertical="center" wrapText="1"/>
    </xf>
    <xf numFmtId="0" fontId="20" fillId="0" borderId="0" xfId="0" applyFont="1" applyAlignment="1">
      <alignment vertical="center" wrapText="1"/>
    </xf>
    <xf numFmtId="164" fontId="5" fillId="0" borderId="1" xfId="0" applyNumberFormat="1" applyFont="1" applyBorder="1" applyAlignment="1">
      <alignment horizontal="right" vertical="center" wrapText="1"/>
    </xf>
    <xf numFmtId="49" fontId="5" fillId="0" borderId="1" xfId="0"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protection locked="0"/>
    </xf>
    <xf numFmtId="166" fontId="5" fillId="0" borderId="1" xfId="0" applyNumberFormat="1" applyFont="1" applyBorder="1" applyAlignment="1" applyProtection="1">
      <alignment horizontal="right" vertical="center" wrapText="1"/>
      <protection locked="0"/>
    </xf>
    <xf numFmtId="0" fontId="0" fillId="0" borderId="0" xfId="0" applyFill="1" applyAlignment="1" applyProtection="1">
      <alignment vertical="center" wrapText="1"/>
      <protection locked="0"/>
    </xf>
    <xf numFmtId="49" fontId="6" fillId="0" borderId="1" xfId="0" applyNumberFormat="1" applyFont="1" applyBorder="1" applyAlignment="1" applyProtection="1">
      <alignment horizontal="left" vertical="center" wrapText="1"/>
      <protection locked="0"/>
    </xf>
    <xf numFmtId="4" fontId="5" fillId="0" borderId="1" xfId="0" applyNumberFormat="1" applyFont="1" applyBorder="1" applyAlignment="1" applyProtection="1">
      <alignment horizontal="center" vertical="center" wrapText="1"/>
      <protection locked="0"/>
    </xf>
    <xf numFmtId="0" fontId="8" fillId="0" borderId="1" xfId="0" applyFont="1" applyFill="1" applyBorder="1" applyAlignment="1" applyProtection="1">
      <alignment vertical="center" wrapText="1"/>
      <protection locked="0"/>
    </xf>
    <xf numFmtId="49" fontId="5" fillId="0" borderId="3" xfId="0" applyNumberFormat="1" applyFont="1" applyBorder="1" applyAlignment="1" applyProtection="1">
      <alignment horizontal="center" vertical="center" wrapText="1"/>
      <protection locked="0"/>
    </xf>
    <xf numFmtId="49" fontId="8" fillId="0" borderId="1" xfId="0" applyNumberFormat="1" applyFont="1" applyFill="1" applyBorder="1" applyAlignment="1" applyProtection="1">
      <alignment horizontal="left" vertical="center" wrapText="1"/>
      <protection locked="0"/>
    </xf>
    <xf numFmtId="0" fontId="10" fillId="0" borderId="1" xfId="0" applyFont="1" applyFill="1" applyBorder="1" applyAlignment="1" applyProtection="1">
      <alignment vertical="center" wrapText="1"/>
      <protection locked="0"/>
    </xf>
    <xf numFmtId="0" fontId="9" fillId="0" borderId="1" xfId="0" applyFont="1" applyFill="1" applyBorder="1" applyAlignment="1" applyProtection="1">
      <alignment vertical="center" wrapText="1"/>
      <protection locked="0"/>
    </xf>
    <xf numFmtId="0" fontId="9" fillId="0" borderId="1" xfId="0" applyFont="1" applyFill="1" applyBorder="1" applyAlignment="1" applyProtection="1">
      <alignment wrapText="1"/>
      <protection locked="0"/>
    </xf>
    <xf numFmtId="49" fontId="5" fillId="0" borderId="1" xfId="0" applyNumberFormat="1" applyFont="1" applyFill="1" applyBorder="1" applyAlignment="1" applyProtection="1">
      <alignment horizontal="center" vertical="center" wrapText="1"/>
      <protection locked="0"/>
    </xf>
    <xf numFmtId="49" fontId="5" fillId="0" borderId="3" xfId="0" applyNumberFormat="1" applyFont="1" applyFill="1" applyBorder="1" applyAlignment="1" applyProtection="1">
      <alignment horizontal="center" vertical="center" wrapText="1"/>
      <protection locked="0"/>
    </xf>
    <xf numFmtId="49" fontId="7" fillId="0" borderId="1" xfId="0" applyNumberFormat="1" applyFont="1" applyBorder="1" applyAlignment="1" applyProtection="1">
      <alignment horizontal="left" vertical="center" wrapText="1"/>
      <protection locked="0"/>
    </xf>
    <xf numFmtId="49" fontId="7" fillId="0" borderId="1" xfId="0" applyNumberFormat="1" applyFont="1" applyFill="1" applyBorder="1" applyAlignment="1" applyProtection="1">
      <alignment horizontal="left" vertical="center" wrapText="1"/>
      <protection locked="0"/>
    </xf>
    <xf numFmtId="49" fontId="4" fillId="3" borderId="1" xfId="0" applyNumberFormat="1" applyFont="1" applyFill="1" applyBorder="1" applyAlignment="1" applyProtection="1">
      <alignment horizontal="left" vertical="center" wrapText="1"/>
      <protection locked="0"/>
    </xf>
    <xf numFmtId="49" fontId="4" fillId="3"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left" vertical="center" wrapText="1"/>
      <protection locked="0"/>
    </xf>
    <xf numFmtId="0" fontId="5" fillId="0" borderId="1" xfId="0" applyNumberFormat="1" applyFont="1" applyFill="1" applyBorder="1" applyAlignment="1" applyProtection="1">
      <alignment vertical="center" wrapText="1"/>
      <protection locked="0"/>
    </xf>
    <xf numFmtId="0" fontId="5" fillId="0" borderId="1" xfId="0" applyFont="1" applyFill="1" applyBorder="1" applyAlignment="1" applyProtection="1">
      <alignment wrapText="1"/>
      <protection locked="0"/>
    </xf>
    <xf numFmtId="49" fontId="7" fillId="0" borderId="1"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0" fontId="0" fillId="0" borderId="0" xfId="0" applyAlignment="1">
      <alignment wrapText="1"/>
    </xf>
    <xf numFmtId="0" fontId="2" fillId="0" borderId="0" xfId="0" applyFont="1" applyFill="1" applyAlignment="1">
      <alignment horizontal="center" vertical="center" wrapText="1"/>
    </xf>
    <xf numFmtId="0" fontId="0" fillId="0" borderId="0" xfId="0" applyAlignment="1">
      <alignment vertical="center" wrapText="1"/>
    </xf>
    <xf numFmtId="0" fontId="7" fillId="0" borderId="0" xfId="0" applyFont="1" applyAlignment="1">
      <alignment vertical="center" wrapText="1"/>
    </xf>
    <xf numFmtId="0" fontId="4" fillId="0" borderId="0" xfId="0" applyFont="1" applyAlignment="1" applyProtection="1">
      <alignment vertical="center"/>
    </xf>
    <xf numFmtId="0" fontId="5" fillId="0" borderId="0" xfId="0" applyFont="1" applyAlignment="1" applyProtection="1">
      <alignment vertical="center"/>
    </xf>
    <xf numFmtId="0" fontId="4" fillId="0" borderId="1" xfId="0" applyFont="1" applyBorder="1" applyAlignment="1" applyProtection="1">
      <alignment vertical="center"/>
    </xf>
    <xf numFmtId="0" fontId="5" fillId="0" borderId="2"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2" fillId="0" borderId="0" xfId="0" applyFont="1" applyFill="1" applyBorder="1" applyAlignment="1">
      <alignment horizontal="center" vertical="center" wrapText="1"/>
    </xf>
    <xf numFmtId="0" fontId="0" fillId="0" borderId="0" xfId="0"/>
    <xf numFmtId="0" fontId="5" fillId="0" borderId="5" xfId="0" applyFont="1" applyBorder="1" applyAlignment="1" applyProtection="1">
      <alignment vertical="center"/>
    </xf>
    <xf numFmtId="0" fontId="4" fillId="0" borderId="2" xfId="0" applyFont="1" applyBorder="1" applyAlignment="1" applyProtection="1">
      <alignment vertical="center"/>
    </xf>
    <xf numFmtId="0" fontId="4" fillId="0" borderId="3" xfId="0" applyFont="1" applyBorder="1" applyAlignment="1" applyProtection="1">
      <alignment vertical="center"/>
    </xf>
    <xf numFmtId="0" fontId="0" fillId="0" borderId="4" xfId="0" applyBorder="1" applyProtection="1">
      <protection locked="0"/>
    </xf>
    <xf numFmtId="0" fontId="0" fillId="0" borderId="3" xfId="0" applyBorder="1" applyProtection="1">
      <protection locked="0"/>
    </xf>
    <xf numFmtId="0" fontId="15" fillId="0" borderId="0" xfId="0" applyFont="1" applyBorder="1" applyAlignment="1">
      <alignment horizontal="center" vertical="center" wrapText="1"/>
    </xf>
    <xf numFmtId="0" fontId="12" fillId="0" borderId="0" xfId="0" applyFont="1" applyAlignment="1">
      <alignment vertical="center" wrapText="1"/>
    </xf>
    <xf numFmtId="0" fontId="14" fillId="0" borderId="1" xfId="0" applyFont="1" applyBorder="1" applyAlignment="1" applyProtection="1">
      <alignment vertical="center"/>
    </xf>
    <xf numFmtId="0" fontId="7" fillId="0" borderId="2" xfId="0" applyFont="1" applyBorder="1" applyAlignment="1" applyProtection="1">
      <alignment horizontal="left" vertical="center"/>
      <protection locked="0"/>
    </xf>
    <xf numFmtId="0" fontId="7" fillId="0" borderId="4" xfId="0" applyFont="1" applyBorder="1" applyAlignment="1" applyProtection="1">
      <alignment horizontal="left" vertical="center"/>
      <protection locked="0"/>
    </xf>
    <xf numFmtId="0" fontId="7" fillId="0" borderId="3" xfId="0" applyFont="1" applyBorder="1" applyAlignment="1" applyProtection="1">
      <alignment horizontal="left" vertical="center"/>
      <protection locked="0"/>
    </xf>
    <xf numFmtId="0" fontId="14" fillId="0" borderId="0" xfId="0" applyFont="1" applyAlignment="1" applyProtection="1">
      <alignment vertical="center"/>
    </xf>
    <xf numFmtId="0" fontId="7" fillId="0" borderId="0" xfId="0" applyFont="1" applyAlignment="1" applyProtection="1">
      <alignment vertical="center"/>
    </xf>
    <xf numFmtId="0" fontId="7" fillId="0" borderId="0" xfId="0" applyFont="1" applyBorder="1" applyAlignment="1">
      <alignment horizontal="left" vertical="center" wrapText="1"/>
    </xf>
    <xf numFmtId="49" fontId="5" fillId="0" borderId="1" xfId="0" applyNumberFormat="1" applyFont="1" applyBorder="1" applyAlignment="1" applyProtection="1">
      <alignment vertical="center" wrapText="1"/>
    </xf>
    <xf numFmtId="0" fontId="5" fillId="0" borderId="1" xfId="0" applyFont="1" applyBorder="1" applyAlignment="1">
      <alignment vertical="center" wrapText="1"/>
    </xf>
    <xf numFmtId="168" fontId="14" fillId="5" borderId="1" xfId="0" applyNumberFormat="1" applyFont="1" applyFill="1" applyBorder="1" applyAlignment="1" applyProtection="1">
      <alignment horizontal="left" vertical="center" wrapText="1"/>
      <protection locked="0"/>
    </xf>
    <xf numFmtId="4" fontId="5" fillId="0" borderId="1" xfId="0" applyNumberFormat="1" applyFont="1" applyFill="1" applyBorder="1" applyAlignment="1">
      <alignment vertical="center" wrapText="1"/>
    </xf>
    <xf numFmtId="0" fontId="14" fillId="4" borderId="1" xfId="0" applyFont="1" applyFill="1" applyBorder="1" applyAlignment="1">
      <alignment horizontal="center" vertical="center" wrapText="1"/>
    </xf>
    <xf numFmtId="4" fontId="4" fillId="2" borderId="1" xfId="0" applyNumberFormat="1" applyFont="1" applyFill="1" applyBorder="1" applyAlignment="1">
      <alignment vertical="center"/>
    </xf>
    <xf numFmtId="0" fontId="5" fillId="0" borderId="1" xfId="0" applyFont="1" applyBorder="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14" fillId="0" borderId="2" xfId="0" applyFont="1" applyBorder="1" applyAlignment="1" applyProtection="1">
      <alignment vertical="center"/>
      <protection locked="0"/>
    </xf>
    <xf numFmtId="0" fontId="5" fillId="0" borderId="3" xfId="0" applyFont="1" applyBorder="1" applyAlignment="1" applyProtection="1">
      <alignment vertical="center"/>
      <protection locked="0"/>
    </xf>
    <xf numFmtId="0" fontId="14" fillId="4" borderId="2" xfId="0" applyFont="1" applyFill="1" applyBorder="1" applyAlignment="1">
      <alignment horizontal="center" vertical="center" wrapText="1"/>
    </xf>
    <xf numFmtId="0" fontId="5" fillId="0" borderId="4" xfId="0" applyFont="1" applyBorder="1" applyAlignment="1">
      <alignment vertical="center" wrapText="1"/>
    </xf>
    <xf numFmtId="0" fontId="5" fillId="0" borderId="3" xfId="0" applyFont="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704850</xdr:colOff>
      <xdr:row>1</xdr:row>
      <xdr:rowOff>0</xdr:rowOff>
    </xdr:from>
    <xdr:to>
      <xdr:col>14</xdr:col>
      <xdr:colOff>666750</xdr:colOff>
      <xdr:row>5</xdr:row>
      <xdr:rowOff>133350</xdr:rowOff>
    </xdr:to>
    <xdr:pic>
      <xdr:nvPicPr>
        <xdr:cNvPr id="4" name="Graphic 4">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96700" y="381000"/>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742950</xdr:colOff>
      <xdr:row>1</xdr:row>
      <xdr:rowOff>19050</xdr:rowOff>
    </xdr:from>
    <xdr:to>
      <xdr:col>14</xdr:col>
      <xdr:colOff>704850</xdr:colOff>
      <xdr:row>5</xdr:row>
      <xdr:rowOff>152400</xdr:rowOff>
    </xdr:to>
    <xdr:pic>
      <xdr:nvPicPr>
        <xdr:cNvPr id="5" name="Graphic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34800" y="400050"/>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733425</xdr:colOff>
      <xdr:row>1</xdr:row>
      <xdr:rowOff>66675</xdr:rowOff>
    </xdr:from>
    <xdr:to>
      <xdr:col>14</xdr:col>
      <xdr:colOff>695325</xdr:colOff>
      <xdr:row>6</xdr:row>
      <xdr:rowOff>9525</xdr:rowOff>
    </xdr:to>
    <xdr:pic>
      <xdr:nvPicPr>
        <xdr:cNvPr id="5" name="Graphic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25275" y="447675"/>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752475</xdr:colOff>
      <xdr:row>1</xdr:row>
      <xdr:rowOff>47625</xdr:rowOff>
    </xdr:from>
    <xdr:to>
      <xdr:col>14</xdr:col>
      <xdr:colOff>714375</xdr:colOff>
      <xdr:row>5</xdr:row>
      <xdr:rowOff>180975</xdr:rowOff>
    </xdr:to>
    <xdr:pic>
      <xdr:nvPicPr>
        <xdr:cNvPr id="5" name="Graphic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44325" y="428625"/>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819150</xdr:colOff>
      <xdr:row>1</xdr:row>
      <xdr:rowOff>123825</xdr:rowOff>
    </xdr:from>
    <xdr:to>
      <xdr:col>14</xdr:col>
      <xdr:colOff>781050</xdr:colOff>
      <xdr:row>6</xdr:row>
      <xdr:rowOff>66675</xdr:rowOff>
    </xdr:to>
    <xdr:pic>
      <xdr:nvPicPr>
        <xdr:cNvPr id="4" name="Graphic 4">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1000" y="504825"/>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2733675</xdr:colOff>
      <xdr:row>0</xdr:row>
      <xdr:rowOff>161925</xdr:rowOff>
    </xdr:from>
    <xdr:to>
      <xdr:col>2</xdr:col>
      <xdr:colOff>581025</xdr:colOff>
      <xdr:row>4</xdr:row>
      <xdr:rowOff>175094</xdr:rowOff>
    </xdr:to>
    <xdr:pic>
      <xdr:nvPicPr>
        <xdr:cNvPr id="2" name="Graphic 4">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0425" y="161925"/>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66"/>
  <sheetViews>
    <sheetView showGridLines="0" tabSelected="1" zoomScaleNormal="100" workbookViewId="0">
      <selection activeCell="G17" sqref="G17"/>
    </sheetView>
  </sheetViews>
  <sheetFormatPr defaultColWidth="9.140625" defaultRowHeight="15" x14ac:dyDescent="0.25"/>
  <cols>
    <col min="1" max="1" width="4.7109375" style="15" customWidth="1"/>
    <col min="2" max="2" width="10.85546875" style="15" customWidth="1"/>
    <col min="3" max="3" width="38.5703125" style="31" customWidth="1"/>
    <col min="4" max="4" width="11.5703125" style="31" customWidth="1"/>
    <col min="5" max="5" width="6.42578125" style="15" customWidth="1"/>
    <col min="6" max="6" width="9" style="38" customWidth="1"/>
    <col min="7" max="7" width="12.7109375" style="15" customWidth="1"/>
    <col min="8" max="8" width="26.7109375" style="14" customWidth="1"/>
    <col min="9" max="9" width="13.5703125" style="15" customWidth="1"/>
    <col min="10" max="10" width="11.140625" style="15" customWidth="1"/>
    <col min="11" max="11" width="9.42578125" style="15" customWidth="1"/>
    <col min="12" max="12" width="10.140625" style="24" customWidth="1"/>
    <col min="13" max="13" width="13.28515625" style="14" customWidth="1"/>
    <col min="14" max="14" width="8.5703125" style="15" customWidth="1"/>
    <col min="15" max="15" width="13.28515625" style="14" customWidth="1"/>
    <col min="16" max="16384" width="9.140625" style="14"/>
  </cols>
  <sheetData>
    <row r="1" spans="1:15" s="46" customFormat="1" ht="15" customHeight="1" x14ac:dyDescent="0.25">
      <c r="A1" s="133" t="s">
        <v>898</v>
      </c>
      <c r="B1" s="134"/>
      <c r="C1" s="134"/>
      <c r="D1" s="134"/>
      <c r="E1" s="134"/>
      <c r="F1" s="134"/>
      <c r="G1" s="134"/>
      <c r="H1" s="36"/>
    </row>
    <row r="2" spans="1:15" s="46" customFormat="1" ht="15" customHeight="1" x14ac:dyDescent="0.25">
      <c r="A2" s="134"/>
      <c r="B2" s="134"/>
      <c r="C2" s="134"/>
      <c r="D2" s="134"/>
      <c r="E2" s="134"/>
      <c r="F2" s="134"/>
      <c r="G2" s="134"/>
      <c r="H2" s="36"/>
    </row>
    <row r="3" spans="1:15" s="46" customFormat="1" ht="15" customHeight="1" x14ac:dyDescent="0.25">
      <c r="A3" s="135" t="s">
        <v>899</v>
      </c>
      <c r="B3" s="135"/>
      <c r="C3" s="136"/>
      <c r="D3" s="137"/>
      <c r="E3" s="137"/>
      <c r="F3" s="137"/>
      <c r="G3" s="138"/>
      <c r="H3" s="36"/>
    </row>
    <row r="4" spans="1:15" s="46" customFormat="1" ht="15" customHeight="1" x14ac:dyDescent="0.25">
      <c r="A4" s="135" t="s">
        <v>900</v>
      </c>
      <c r="B4" s="135"/>
      <c r="C4" s="136"/>
      <c r="D4" s="137"/>
      <c r="E4" s="137"/>
      <c r="F4" s="137"/>
      <c r="G4" s="138"/>
      <c r="H4" s="36"/>
    </row>
    <row r="5" spans="1:15" s="46" customFormat="1" ht="15" customHeight="1" x14ac:dyDescent="0.25">
      <c r="A5" s="135" t="s">
        <v>901</v>
      </c>
      <c r="B5" s="135"/>
      <c r="C5" s="136"/>
      <c r="D5" s="137"/>
      <c r="E5" s="137"/>
      <c r="F5" s="137"/>
      <c r="G5" s="138"/>
      <c r="H5" s="36"/>
    </row>
    <row r="6" spans="1:15" s="46" customFormat="1" ht="15" customHeight="1" x14ac:dyDescent="0.25">
      <c r="A6" s="135" t="s">
        <v>902</v>
      </c>
      <c r="B6" s="135"/>
      <c r="C6" s="136"/>
      <c r="D6" s="137"/>
      <c r="E6" s="137"/>
      <c r="F6" s="137"/>
      <c r="G6" s="138"/>
      <c r="H6" s="36"/>
    </row>
    <row r="7" spans="1:15" s="46" customFormat="1" ht="15" customHeight="1" x14ac:dyDescent="0.25">
      <c r="C7" s="31"/>
      <c r="D7" s="31"/>
      <c r="E7" s="47"/>
      <c r="F7" s="48"/>
      <c r="G7" s="36"/>
      <c r="H7" s="36"/>
    </row>
    <row r="8" spans="1:15" s="46" customFormat="1" ht="15" customHeight="1" x14ac:dyDescent="0.25">
      <c r="A8" s="128" t="s">
        <v>916</v>
      </c>
      <c r="B8" s="129"/>
      <c r="C8" s="129"/>
      <c r="D8" s="129"/>
      <c r="E8" s="129"/>
      <c r="F8" s="129"/>
      <c r="G8" s="129"/>
      <c r="H8" s="129"/>
      <c r="I8" s="129"/>
      <c r="J8" s="129"/>
      <c r="K8" s="129"/>
      <c r="L8" s="129"/>
      <c r="M8" s="129"/>
      <c r="N8" s="129"/>
      <c r="O8" s="129"/>
    </row>
    <row r="9" spans="1:15" s="46" customFormat="1" ht="15" customHeight="1" x14ac:dyDescent="0.25">
      <c r="A9" s="130" t="s">
        <v>903</v>
      </c>
      <c r="B9" s="131"/>
      <c r="C9" s="131"/>
      <c r="D9" s="131"/>
      <c r="E9" s="131"/>
      <c r="F9" s="131"/>
      <c r="G9" s="131"/>
      <c r="H9" s="131"/>
      <c r="I9" s="131"/>
      <c r="J9" s="131"/>
      <c r="K9" s="131"/>
      <c r="L9" s="131"/>
      <c r="M9" s="131"/>
      <c r="N9" s="131"/>
      <c r="O9" s="131"/>
    </row>
    <row r="10" spans="1:15" s="53" customFormat="1" ht="7.5" customHeight="1" x14ac:dyDescent="0.25">
      <c r="A10" s="54"/>
      <c r="B10" s="54"/>
      <c r="C10" s="54"/>
      <c r="D10" s="54"/>
      <c r="E10" s="54"/>
      <c r="F10" s="54"/>
      <c r="G10" s="54"/>
      <c r="H10" s="54"/>
      <c r="I10" s="54"/>
      <c r="J10" s="54"/>
      <c r="K10" s="54"/>
      <c r="L10" s="54"/>
      <c r="M10" s="54"/>
      <c r="N10" s="54"/>
      <c r="O10" s="54"/>
    </row>
    <row r="11" spans="1:15" s="55" customFormat="1" ht="135.75" customHeight="1" x14ac:dyDescent="0.2">
      <c r="A11" s="132" t="s">
        <v>914</v>
      </c>
      <c r="B11" s="132"/>
      <c r="C11" s="132"/>
      <c r="D11" s="132"/>
      <c r="E11" s="132"/>
      <c r="F11" s="132"/>
      <c r="G11" s="132"/>
      <c r="H11" s="132"/>
      <c r="I11" s="132"/>
      <c r="J11" s="132"/>
      <c r="K11" s="132"/>
      <c r="L11" s="132"/>
      <c r="M11" s="132"/>
      <c r="N11" s="132"/>
      <c r="O11" s="132"/>
    </row>
    <row r="12" spans="1:15" s="55" customFormat="1" ht="7.5" customHeight="1" x14ac:dyDescent="0.25">
      <c r="A12" s="30"/>
      <c r="B12" s="15"/>
      <c r="C12" s="31"/>
      <c r="D12" s="31"/>
      <c r="E12" s="15"/>
      <c r="F12" s="38"/>
      <c r="G12" s="15"/>
      <c r="H12" s="14"/>
      <c r="I12" s="15"/>
      <c r="J12" s="15"/>
      <c r="K12" s="15"/>
      <c r="L12" s="24"/>
      <c r="M12" s="14"/>
      <c r="N12" s="15"/>
      <c r="O12" s="14"/>
    </row>
    <row r="13" spans="1:15" s="55" customFormat="1" ht="51" x14ac:dyDescent="0.2">
      <c r="A13" s="5" t="s">
        <v>0</v>
      </c>
      <c r="B13" s="68" t="s">
        <v>913</v>
      </c>
      <c r="C13" s="5" t="s">
        <v>1</v>
      </c>
      <c r="D13" s="5" t="s">
        <v>908</v>
      </c>
      <c r="E13" s="34" t="s">
        <v>2</v>
      </c>
      <c r="F13" s="5" t="s">
        <v>3</v>
      </c>
      <c r="G13" s="5" t="s">
        <v>4</v>
      </c>
      <c r="H13" s="5" t="s">
        <v>909</v>
      </c>
      <c r="I13" s="5" t="s">
        <v>5</v>
      </c>
      <c r="J13" s="5" t="s">
        <v>6</v>
      </c>
      <c r="K13" s="69" t="s">
        <v>7</v>
      </c>
      <c r="L13" s="5" t="s">
        <v>910</v>
      </c>
      <c r="M13" s="5" t="s">
        <v>911</v>
      </c>
      <c r="N13" s="5" t="s">
        <v>8</v>
      </c>
      <c r="O13" s="5" t="s">
        <v>912</v>
      </c>
    </row>
    <row r="14" spans="1:15" s="55" customFormat="1" ht="12.75" x14ac:dyDescent="0.2">
      <c r="A14" s="76">
        <v>1</v>
      </c>
      <c r="B14" s="77">
        <v>2</v>
      </c>
      <c r="C14" s="76">
        <v>3</v>
      </c>
      <c r="D14" s="76">
        <v>4</v>
      </c>
      <c r="E14" s="77">
        <v>5</v>
      </c>
      <c r="F14" s="76">
        <v>6</v>
      </c>
      <c r="G14" s="76">
        <v>7</v>
      </c>
      <c r="H14" s="77">
        <v>8</v>
      </c>
      <c r="I14" s="76">
        <v>9</v>
      </c>
      <c r="J14" s="76">
        <v>10</v>
      </c>
      <c r="K14" s="77">
        <v>11</v>
      </c>
      <c r="L14" s="76">
        <v>12</v>
      </c>
      <c r="M14" s="76">
        <v>13</v>
      </c>
      <c r="N14" s="77">
        <v>14</v>
      </c>
      <c r="O14" s="76">
        <v>15</v>
      </c>
    </row>
    <row r="15" spans="1:15" s="55" customFormat="1" ht="25.5" x14ac:dyDescent="0.2">
      <c r="A15" s="7">
        <v>1</v>
      </c>
      <c r="B15" s="33" t="s">
        <v>9</v>
      </c>
      <c r="C15" s="112" t="s">
        <v>562</v>
      </c>
      <c r="D15" s="106" t="s">
        <v>14</v>
      </c>
      <c r="E15" s="113" t="s">
        <v>10</v>
      </c>
      <c r="F15" s="35">
        <v>1</v>
      </c>
      <c r="G15" s="106"/>
      <c r="H15" s="107"/>
      <c r="I15" s="106"/>
      <c r="J15" s="106"/>
      <c r="K15" s="106"/>
      <c r="L15" s="108"/>
      <c r="M15" s="71">
        <f>F15*L15</f>
        <v>0</v>
      </c>
      <c r="N15" s="111"/>
      <c r="O15" s="73">
        <f>M15+(M15*N15%)</f>
        <v>0</v>
      </c>
    </row>
    <row r="16" spans="1:15" s="55" customFormat="1" ht="25.5" x14ac:dyDescent="0.2">
      <c r="A16" s="7">
        <v>2</v>
      </c>
      <c r="B16" s="33" t="s">
        <v>11</v>
      </c>
      <c r="C16" s="112" t="s">
        <v>563</v>
      </c>
      <c r="D16" s="106" t="s">
        <v>14</v>
      </c>
      <c r="E16" s="113" t="s">
        <v>12</v>
      </c>
      <c r="F16" s="35">
        <v>1</v>
      </c>
      <c r="G16" s="106"/>
      <c r="H16" s="107"/>
      <c r="I16" s="106"/>
      <c r="J16" s="106"/>
      <c r="K16" s="106"/>
      <c r="L16" s="108"/>
      <c r="M16" s="71">
        <f t="shared" ref="M16:M79" si="0">F16*L16</f>
        <v>0</v>
      </c>
      <c r="N16" s="111"/>
      <c r="O16" s="73">
        <f t="shared" ref="O16:O79" si="1">M16+(M16*N16%)</f>
        <v>0</v>
      </c>
    </row>
    <row r="17" spans="1:15" s="55" customFormat="1" ht="42.75" customHeight="1" x14ac:dyDescent="0.2">
      <c r="A17" s="7">
        <v>3</v>
      </c>
      <c r="B17" s="33" t="s">
        <v>13</v>
      </c>
      <c r="C17" s="114" t="s">
        <v>828</v>
      </c>
      <c r="D17" s="106" t="s">
        <v>14</v>
      </c>
      <c r="E17" s="113" t="s">
        <v>10</v>
      </c>
      <c r="F17" s="35">
        <v>10</v>
      </c>
      <c r="G17" s="106"/>
      <c r="H17" s="107"/>
      <c r="I17" s="106"/>
      <c r="J17" s="106"/>
      <c r="K17" s="106"/>
      <c r="L17" s="108"/>
      <c r="M17" s="71">
        <f t="shared" si="0"/>
        <v>0</v>
      </c>
      <c r="N17" s="111"/>
      <c r="O17" s="73">
        <f t="shared" si="1"/>
        <v>0</v>
      </c>
    </row>
    <row r="18" spans="1:15" ht="38.25" x14ac:dyDescent="0.25">
      <c r="A18" s="7">
        <v>4</v>
      </c>
      <c r="B18" s="33" t="s">
        <v>15</v>
      </c>
      <c r="C18" s="114" t="s">
        <v>561</v>
      </c>
      <c r="D18" s="106" t="s">
        <v>16</v>
      </c>
      <c r="E18" s="113" t="s">
        <v>12</v>
      </c>
      <c r="F18" s="35">
        <v>50</v>
      </c>
      <c r="G18" s="106"/>
      <c r="H18" s="107"/>
      <c r="I18" s="106"/>
      <c r="J18" s="106"/>
      <c r="K18" s="106"/>
      <c r="L18" s="108"/>
      <c r="M18" s="71">
        <f t="shared" si="0"/>
        <v>0</v>
      </c>
      <c r="N18" s="111"/>
      <c r="O18" s="73">
        <f t="shared" si="1"/>
        <v>0</v>
      </c>
    </row>
    <row r="19" spans="1:15" ht="38.25" x14ac:dyDescent="0.25">
      <c r="A19" s="7">
        <v>5</v>
      </c>
      <c r="B19" s="33" t="s">
        <v>17</v>
      </c>
      <c r="C19" s="114" t="s">
        <v>560</v>
      </c>
      <c r="D19" s="106" t="s">
        <v>18</v>
      </c>
      <c r="E19" s="113" t="s">
        <v>12</v>
      </c>
      <c r="F19" s="35">
        <v>70</v>
      </c>
      <c r="G19" s="106"/>
      <c r="H19" s="107"/>
      <c r="I19" s="106"/>
      <c r="J19" s="106"/>
      <c r="K19" s="106"/>
      <c r="L19" s="108"/>
      <c r="M19" s="71">
        <f t="shared" si="0"/>
        <v>0</v>
      </c>
      <c r="N19" s="111"/>
      <c r="O19" s="73">
        <f t="shared" si="1"/>
        <v>0</v>
      </c>
    </row>
    <row r="20" spans="1:15" ht="38.25" x14ac:dyDescent="0.25">
      <c r="A20" s="7">
        <v>6</v>
      </c>
      <c r="B20" s="33" t="s">
        <v>19</v>
      </c>
      <c r="C20" s="114" t="s">
        <v>559</v>
      </c>
      <c r="D20" s="106" t="s">
        <v>20</v>
      </c>
      <c r="E20" s="113" t="s">
        <v>12</v>
      </c>
      <c r="F20" s="35">
        <v>60</v>
      </c>
      <c r="G20" s="106"/>
      <c r="H20" s="107"/>
      <c r="I20" s="106"/>
      <c r="J20" s="106"/>
      <c r="K20" s="106"/>
      <c r="L20" s="108"/>
      <c r="M20" s="71">
        <f t="shared" si="0"/>
        <v>0</v>
      </c>
      <c r="N20" s="111"/>
      <c r="O20" s="73">
        <f t="shared" si="1"/>
        <v>0</v>
      </c>
    </row>
    <row r="21" spans="1:15" s="78" customFormat="1" ht="25.5" x14ac:dyDescent="0.25">
      <c r="A21" s="7">
        <v>7</v>
      </c>
      <c r="B21" s="33" t="s">
        <v>21</v>
      </c>
      <c r="C21" s="115" t="s">
        <v>557</v>
      </c>
      <c r="D21" s="106" t="s">
        <v>23</v>
      </c>
      <c r="E21" s="113" t="s">
        <v>12</v>
      </c>
      <c r="F21" s="35">
        <v>5</v>
      </c>
      <c r="G21" s="106"/>
      <c r="H21" s="107"/>
      <c r="I21" s="106"/>
      <c r="J21" s="106"/>
      <c r="K21" s="106"/>
      <c r="L21" s="108"/>
      <c r="M21" s="71">
        <f t="shared" si="0"/>
        <v>0</v>
      </c>
      <c r="N21" s="111"/>
      <c r="O21" s="73">
        <f t="shared" si="1"/>
        <v>0</v>
      </c>
    </row>
    <row r="22" spans="1:15" ht="25.5" x14ac:dyDescent="0.25">
      <c r="A22" s="7">
        <v>8</v>
      </c>
      <c r="B22" s="33" t="s">
        <v>22</v>
      </c>
      <c r="C22" s="114" t="s">
        <v>558</v>
      </c>
      <c r="D22" s="106" t="s">
        <v>23</v>
      </c>
      <c r="E22" s="113" t="s">
        <v>12</v>
      </c>
      <c r="F22" s="35">
        <v>5</v>
      </c>
      <c r="G22" s="106"/>
      <c r="H22" s="107"/>
      <c r="I22" s="106"/>
      <c r="J22" s="106"/>
      <c r="K22" s="106"/>
      <c r="L22" s="108"/>
      <c r="M22" s="71">
        <f t="shared" si="0"/>
        <v>0</v>
      </c>
      <c r="N22" s="111"/>
      <c r="O22" s="73">
        <f t="shared" si="1"/>
        <v>0</v>
      </c>
    </row>
    <row r="23" spans="1:15" ht="38.25" x14ac:dyDescent="0.25">
      <c r="A23" s="7">
        <v>9</v>
      </c>
      <c r="B23" s="33" t="s">
        <v>24</v>
      </c>
      <c r="C23" s="114" t="s">
        <v>564</v>
      </c>
      <c r="D23" s="106" t="s">
        <v>23</v>
      </c>
      <c r="E23" s="113" t="s">
        <v>12</v>
      </c>
      <c r="F23" s="35">
        <v>20</v>
      </c>
      <c r="G23" s="106"/>
      <c r="H23" s="107"/>
      <c r="I23" s="106"/>
      <c r="J23" s="106"/>
      <c r="K23" s="106"/>
      <c r="L23" s="108"/>
      <c r="M23" s="71">
        <f t="shared" si="0"/>
        <v>0</v>
      </c>
      <c r="N23" s="111"/>
      <c r="O23" s="73">
        <f t="shared" si="1"/>
        <v>0</v>
      </c>
    </row>
    <row r="24" spans="1:15" ht="25.5" x14ac:dyDescent="0.25">
      <c r="A24" s="7">
        <v>10</v>
      </c>
      <c r="B24" s="33" t="s">
        <v>25</v>
      </c>
      <c r="C24" s="114" t="s">
        <v>565</v>
      </c>
      <c r="D24" s="106" t="s">
        <v>23</v>
      </c>
      <c r="E24" s="113" t="s">
        <v>12</v>
      </c>
      <c r="F24" s="35">
        <v>15</v>
      </c>
      <c r="G24" s="106"/>
      <c r="H24" s="107"/>
      <c r="I24" s="106"/>
      <c r="J24" s="106"/>
      <c r="K24" s="106"/>
      <c r="L24" s="108"/>
      <c r="M24" s="71">
        <f t="shared" si="0"/>
        <v>0</v>
      </c>
      <c r="N24" s="111"/>
      <c r="O24" s="73">
        <f t="shared" si="1"/>
        <v>0</v>
      </c>
    </row>
    <row r="25" spans="1:15" ht="63.75" x14ac:dyDescent="0.25">
      <c r="A25" s="7">
        <v>11</v>
      </c>
      <c r="B25" s="33" t="s">
        <v>26</v>
      </c>
      <c r="C25" s="114" t="s">
        <v>566</v>
      </c>
      <c r="D25" s="106" t="s">
        <v>27</v>
      </c>
      <c r="E25" s="113" t="s">
        <v>12</v>
      </c>
      <c r="F25" s="35">
        <v>1</v>
      </c>
      <c r="G25" s="106"/>
      <c r="H25" s="107"/>
      <c r="I25" s="106"/>
      <c r="J25" s="106"/>
      <c r="K25" s="106"/>
      <c r="L25" s="108"/>
      <c r="M25" s="71">
        <f t="shared" si="0"/>
        <v>0</v>
      </c>
      <c r="N25" s="111"/>
      <c r="O25" s="73">
        <f t="shared" si="1"/>
        <v>0</v>
      </c>
    </row>
    <row r="26" spans="1:15" ht="63.75" x14ac:dyDescent="0.25">
      <c r="A26" s="7">
        <v>12</v>
      </c>
      <c r="B26" s="33" t="s">
        <v>28</v>
      </c>
      <c r="C26" s="114" t="s">
        <v>723</v>
      </c>
      <c r="D26" s="106" t="s">
        <v>27</v>
      </c>
      <c r="E26" s="113" t="s">
        <v>12</v>
      </c>
      <c r="F26" s="35">
        <v>1</v>
      </c>
      <c r="G26" s="106"/>
      <c r="H26" s="107"/>
      <c r="I26" s="106"/>
      <c r="J26" s="106"/>
      <c r="K26" s="106"/>
      <c r="L26" s="108"/>
      <c r="M26" s="71">
        <f t="shared" si="0"/>
        <v>0</v>
      </c>
      <c r="N26" s="111"/>
      <c r="O26" s="73">
        <f t="shared" si="1"/>
        <v>0</v>
      </c>
    </row>
    <row r="27" spans="1:15" ht="51" x14ac:dyDescent="0.25">
      <c r="A27" s="7">
        <v>13</v>
      </c>
      <c r="B27" s="33" t="s">
        <v>29</v>
      </c>
      <c r="C27" s="114" t="s">
        <v>725</v>
      </c>
      <c r="D27" s="106" t="s">
        <v>30</v>
      </c>
      <c r="E27" s="113" t="s">
        <v>12</v>
      </c>
      <c r="F27" s="35">
        <v>45</v>
      </c>
      <c r="G27" s="106"/>
      <c r="H27" s="107"/>
      <c r="I27" s="106"/>
      <c r="J27" s="106"/>
      <c r="K27" s="106"/>
      <c r="L27" s="108"/>
      <c r="M27" s="71">
        <f t="shared" si="0"/>
        <v>0</v>
      </c>
      <c r="N27" s="111"/>
      <c r="O27" s="73">
        <f t="shared" si="1"/>
        <v>0</v>
      </c>
    </row>
    <row r="28" spans="1:15" ht="76.5" x14ac:dyDescent="0.25">
      <c r="A28" s="7">
        <v>14</v>
      </c>
      <c r="B28" s="33" t="s">
        <v>31</v>
      </c>
      <c r="C28" s="115" t="s">
        <v>724</v>
      </c>
      <c r="D28" s="106" t="s">
        <v>726</v>
      </c>
      <c r="E28" s="113" t="s">
        <v>12</v>
      </c>
      <c r="F28" s="35">
        <v>3</v>
      </c>
      <c r="G28" s="106"/>
      <c r="H28" s="107"/>
      <c r="I28" s="106"/>
      <c r="J28" s="106"/>
      <c r="K28" s="106"/>
      <c r="L28" s="108"/>
      <c r="M28" s="71">
        <f t="shared" si="0"/>
        <v>0</v>
      </c>
      <c r="N28" s="111"/>
      <c r="O28" s="73">
        <f t="shared" si="1"/>
        <v>0</v>
      </c>
    </row>
    <row r="29" spans="1:15" ht="25.5" x14ac:dyDescent="0.25">
      <c r="A29" s="7">
        <v>15</v>
      </c>
      <c r="B29" s="33" t="s">
        <v>32</v>
      </c>
      <c r="C29" s="112" t="s">
        <v>727</v>
      </c>
      <c r="D29" s="106" t="s">
        <v>27</v>
      </c>
      <c r="E29" s="113" t="s">
        <v>12</v>
      </c>
      <c r="F29" s="35">
        <v>1</v>
      </c>
      <c r="G29" s="106"/>
      <c r="H29" s="107"/>
      <c r="I29" s="106"/>
      <c r="J29" s="106"/>
      <c r="K29" s="106"/>
      <c r="L29" s="108"/>
      <c r="M29" s="71">
        <f t="shared" si="0"/>
        <v>0</v>
      </c>
      <c r="N29" s="111"/>
      <c r="O29" s="73">
        <f t="shared" si="1"/>
        <v>0</v>
      </c>
    </row>
    <row r="30" spans="1:15" ht="51" x14ac:dyDescent="0.25">
      <c r="A30" s="7">
        <v>16</v>
      </c>
      <c r="B30" s="33" t="s">
        <v>33</v>
      </c>
      <c r="C30" s="112" t="s">
        <v>728</v>
      </c>
      <c r="D30" s="106" t="s">
        <v>34</v>
      </c>
      <c r="E30" s="113" t="s">
        <v>12</v>
      </c>
      <c r="F30" s="35">
        <v>1</v>
      </c>
      <c r="G30" s="106"/>
      <c r="H30" s="107"/>
      <c r="I30" s="106"/>
      <c r="J30" s="106"/>
      <c r="K30" s="106"/>
      <c r="L30" s="108"/>
      <c r="M30" s="71">
        <f t="shared" si="0"/>
        <v>0</v>
      </c>
      <c r="N30" s="111"/>
      <c r="O30" s="73">
        <f t="shared" si="1"/>
        <v>0</v>
      </c>
    </row>
    <row r="31" spans="1:15" ht="76.5" x14ac:dyDescent="0.25">
      <c r="A31" s="7">
        <v>17</v>
      </c>
      <c r="B31" s="33" t="s">
        <v>35</v>
      </c>
      <c r="C31" s="114" t="s">
        <v>829</v>
      </c>
      <c r="D31" s="106" t="s">
        <v>18</v>
      </c>
      <c r="E31" s="113" t="s">
        <v>12</v>
      </c>
      <c r="F31" s="35">
        <v>250</v>
      </c>
      <c r="G31" s="106"/>
      <c r="H31" s="107"/>
      <c r="I31" s="106"/>
      <c r="J31" s="106"/>
      <c r="K31" s="106"/>
      <c r="L31" s="108"/>
      <c r="M31" s="71">
        <f t="shared" si="0"/>
        <v>0</v>
      </c>
      <c r="N31" s="111"/>
      <c r="O31" s="73">
        <f t="shared" si="1"/>
        <v>0</v>
      </c>
    </row>
    <row r="32" spans="1:15" ht="76.5" x14ac:dyDescent="0.25">
      <c r="A32" s="7">
        <v>18</v>
      </c>
      <c r="B32" s="33" t="s">
        <v>36</v>
      </c>
      <c r="C32" s="114" t="s">
        <v>830</v>
      </c>
      <c r="D32" s="106" t="s">
        <v>18</v>
      </c>
      <c r="E32" s="113" t="s">
        <v>12</v>
      </c>
      <c r="F32" s="35">
        <v>80</v>
      </c>
      <c r="G32" s="106"/>
      <c r="H32" s="107"/>
      <c r="I32" s="106"/>
      <c r="J32" s="106"/>
      <c r="K32" s="106"/>
      <c r="L32" s="108"/>
      <c r="M32" s="71">
        <f t="shared" si="0"/>
        <v>0</v>
      </c>
      <c r="N32" s="111"/>
      <c r="O32" s="73">
        <f t="shared" si="1"/>
        <v>0</v>
      </c>
    </row>
    <row r="33" spans="1:15" ht="76.5" x14ac:dyDescent="0.25">
      <c r="A33" s="7">
        <v>19</v>
      </c>
      <c r="B33" s="33" t="s">
        <v>37</v>
      </c>
      <c r="C33" s="114" t="s">
        <v>831</v>
      </c>
      <c r="D33" s="106" t="s">
        <v>18</v>
      </c>
      <c r="E33" s="113" t="s">
        <v>12</v>
      </c>
      <c r="F33" s="35">
        <v>75</v>
      </c>
      <c r="G33" s="106"/>
      <c r="H33" s="107"/>
      <c r="I33" s="106"/>
      <c r="J33" s="106"/>
      <c r="K33" s="106"/>
      <c r="L33" s="108"/>
      <c r="M33" s="71">
        <f t="shared" si="0"/>
        <v>0</v>
      </c>
      <c r="N33" s="111"/>
      <c r="O33" s="73">
        <f t="shared" si="1"/>
        <v>0</v>
      </c>
    </row>
    <row r="34" spans="1:15" ht="76.5" x14ac:dyDescent="0.25">
      <c r="A34" s="7">
        <v>20</v>
      </c>
      <c r="B34" s="33" t="s">
        <v>38</v>
      </c>
      <c r="C34" s="114" t="s">
        <v>832</v>
      </c>
      <c r="D34" s="106" t="s">
        <v>18</v>
      </c>
      <c r="E34" s="113" t="s">
        <v>12</v>
      </c>
      <c r="F34" s="35">
        <v>15</v>
      </c>
      <c r="G34" s="106"/>
      <c r="H34" s="107"/>
      <c r="I34" s="106"/>
      <c r="J34" s="106"/>
      <c r="K34" s="106"/>
      <c r="L34" s="108"/>
      <c r="M34" s="71">
        <f t="shared" si="0"/>
        <v>0</v>
      </c>
      <c r="N34" s="111"/>
      <c r="O34" s="73">
        <f t="shared" si="1"/>
        <v>0</v>
      </c>
    </row>
    <row r="35" spans="1:15" ht="76.5" x14ac:dyDescent="0.25">
      <c r="A35" s="7">
        <v>21</v>
      </c>
      <c r="B35" s="33" t="s">
        <v>39</v>
      </c>
      <c r="C35" s="114" t="s">
        <v>833</v>
      </c>
      <c r="D35" s="106" t="s">
        <v>18</v>
      </c>
      <c r="E35" s="113" t="s">
        <v>12</v>
      </c>
      <c r="F35" s="35">
        <v>10</v>
      </c>
      <c r="G35" s="106"/>
      <c r="H35" s="107"/>
      <c r="I35" s="106"/>
      <c r="J35" s="106"/>
      <c r="K35" s="106"/>
      <c r="L35" s="108"/>
      <c r="M35" s="71">
        <f t="shared" si="0"/>
        <v>0</v>
      </c>
      <c r="N35" s="111"/>
      <c r="O35" s="73">
        <f t="shared" si="1"/>
        <v>0</v>
      </c>
    </row>
    <row r="36" spans="1:15" ht="76.5" x14ac:dyDescent="0.25">
      <c r="A36" s="7">
        <v>22</v>
      </c>
      <c r="B36" s="33" t="s">
        <v>40</v>
      </c>
      <c r="C36" s="114" t="s">
        <v>834</v>
      </c>
      <c r="D36" s="106" t="s">
        <v>27</v>
      </c>
      <c r="E36" s="113" t="s">
        <v>12</v>
      </c>
      <c r="F36" s="35">
        <v>260</v>
      </c>
      <c r="G36" s="106"/>
      <c r="H36" s="107"/>
      <c r="I36" s="106"/>
      <c r="J36" s="106"/>
      <c r="K36" s="106"/>
      <c r="L36" s="108"/>
      <c r="M36" s="71">
        <f t="shared" si="0"/>
        <v>0</v>
      </c>
      <c r="N36" s="111"/>
      <c r="O36" s="73">
        <f t="shared" si="1"/>
        <v>0</v>
      </c>
    </row>
    <row r="37" spans="1:15" ht="63.75" x14ac:dyDescent="0.25">
      <c r="A37" s="7">
        <v>23</v>
      </c>
      <c r="B37" s="33" t="s">
        <v>42</v>
      </c>
      <c r="C37" s="112" t="s">
        <v>729</v>
      </c>
      <c r="D37" s="106" t="s">
        <v>14</v>
      </c>
      <c r="E37" s="113" t="s">
        <v>10</v>
      </c>
      <c r="F37" s="35">
        <v>150</v>
      </c>
      <c r="G37" s="106"/>
      <c r="H37" s="107"/>
      <c r="I37" s="106"/>
      <c r="J37" s="106"/>
      <c r="K37" s="106"/>
      <c r="L37" s="108"/>
      <c r="M37" s="71">
        <f t="shared" si="0"/>
        <v>0</v>
      </c>
      <c r="N37" s="111"/>
      <c r="O37" s="73">
        <f t="shared" si="1"/>
        <v>0</v>
      </c>
    </row>
    <row r="38" spans="1:15" ht="63.75" x14ac:dyDescent="0.25">
      <c r="A38" s="7">
        <v>24</v>
      </c>
      <c r="B38" s="33" t="s">
        <v>43</v>
      </c>
      <c r="C38" s="112" t="s">
        <v>730</v>
      </c>
      <c r="D38" s="106" t="s">
        <v>14</v>
      </c>
      <c r="E38" s="113" t="s">
        <v>10</v>
      </c>
      <c r="F38" s="35">
        <v>6</v>
      </c>
      <c r="G38" s="106"/>
      <c r="H38" s="107"/>
      <c r="I38" s="106"/>
      <c r="J38" s="106"/>
      <c r="K38" s="106"/>
      <c r="L38" s="108"/>
      <c r="M38" s="71">
        <f t="shared" si="0"/>
        <v>0</v>
      </c>
      <c r="N38" s="111"/>
      <c r="O38" s="73">
        <f t="shared" si="1"/>
        <v>0</v>
      </c>
    </row>
    <row r="39" spans="1:15" ht="63.75" x14ac:dyDescent="0.25">
      <c r="A39" s="7">
        <v>25</v>
      </c>
      <c r="B39" s="33" t="s">
        <v>44</v>
      </c>
      <c r="C39" s="112" t="s">
        <v>731</v>
      </c>
      <c r="D39" s="106" t="s">
        <v>14</v>
      </c>
      <c r="E39" s="113" t="s">
        <v>10</v>
      </c>
      <c r="F39" s="35">
        <v>1</v>
      </c>
      <c r="G39" s="106"/>
      <c r="H39" s="107"/>
      <c r="I39" s="106"/>
      <c r="J39" s="106"/>
      <c r="K39" s="106"/>
      <c r="L39" s="108"/>
      <c r="M39" s="71">
        <f t="shared" si="0"/>
        <v>0</v>
      </c>
      <c r="N39" s="111"/>
      <c r="O39" s="73">
        <f t="shared" si="1"/>
        <v>0</v>
      </c>
    </row>
    <row r="40" spans="1:15" ht="63.75" x14ac:dyDescent="0.25">
      <c r="A40" s="7">
        <v>26</v>
      </c>
      <c r="B40" s="33" t="s">
        <v>45</v>
      </c>
      <c r="C40" s="112" t="s">
        <v>732</v>
      </c>
      <c r="D40" s="106" t="s">
        <v>14</v>
      </c>
      <c r="E40" s="113" t="s">
        <v>10</v>
      </c>
      <c r="F40" s="35">
        <v>1</v>
      </c>
      <c r="G40" s="106"/>
      <c r="H40" s="107"/>
      <c r="I40" s="106"/>
      <c r="J40" s="106"/>
      <c r="K40" s="106"/>
      <c r="L40" s="108"/>
      <c r="M40" s="71">
        <f t="shared" si="0"/>
        <v>0</v>
      </c>
      <c r="N40" s="111"/>
      <c r="O40" s="73">
        <f t="shared" si="1"/>
        <v>0</v>
      </c>
    </row>
    <row r="41" spans="1:15" ht="63.75" x14ac:dyDescent="0.25">
      <c r="A41" s="7">
        <v>27</v>
      </c>
      <c r="B41" s="33" t="s">
        <v>46</v>
      </c>
      <c r="C41" s="112" t="s">
        <v>733</v>
      </c>
      <c r="D41" s="106" t="s">
        <v>14</v>
      </c>
      <c r="E41" s="113" t="s">
        <v>10</v>
      </c>
      <c r="F41" s="35">
        <v>1</v>
      </c>
      <c r="G41" s="106"/>
      <c r="H41" s="107"/>
      <c r="I41" s="106"/>
      <c r="J41" s="106"/>
      <c r="K41" s="106"/>
      <c r="L41" s="108"/>
      <c r="M41" s="71">
        <f t="shared" si="0"/>
        <v>0</v>
      </c>
      <c r="N41" s="111"/>
      <c r="O41" s="73">
        <f t="shared" si="1"/>
        <v>0</v>
      </c>
    </row>
    <row r="42" spans="1:15" ht="63.75" x14ac:dyDescent="0.25">
      <c r="A42" s="7">
        <v>28</v>
      </c>
      <c r="B42" s="33" t="s">
        <v>47</v>
      </c>
      <c r="C42" s="112" t="s">
        <v>734</v>
      </c>
      <c r="D42" s="106" t="s">
        <v>14</v>
      </c>
      <c r="E42" s="113" t="s">
        <v>10</v>
      </c>
      <c r="F42" s="35">
        <v>6</v>
      </c>
      <c r="G42" s="106"/>
      <c r="H42" s="107"/>
      <c r="I42" s="106"/>
      <c r="J42" s="106"/>
      <c r="K42" s="106"/>
      <c r="L42" s="108"/>
      <c r="M42" s="71">
        <f t="shared" si="0"/>
        <v>0</v>
      </c>
      <c r="N42" s="111"/>
      <c r="O42" s="73">
        <f t="shared" si="1"/>
        <v>0</v>
      </c>
    </row>
    <row r="43" spans="1:15" x14ac:dyDescent="0.25">
      <c r="A43" s="7">
        <v>29</v>
      </c>
      <c r="B43" s="33" t="s">
        <v>48</v>
      </c>
      <c r="C43" s="114" t="s">
        <v>735</v>
      </c>
      <c r="D43" s="106" t="s">
        <v>14</v>
      </c>
      <c r="E43" s="113" t="s">
        <v>10</v>
      </c>
      <c r="F43" s="35">
        <v>15</v>
      </c>
      <c r="G43" s="106"/>
      <c r="H43" s="107"/>
      <c r="I43" s="106"/>
      <c r="J43" s="106"/>
      <c r="K43" s="106"/>
      <c r="L43" s="108"/>
      <c r="M43" s="71">
        <f t="shared" si="0"/>
        <v>0</v>
      </c>
      <c r="N43" s="111"/>
      <c r="O43" s="73">
        <f t="shared" si="1"/>
        <v>0</v>
      </c>
    </row>
    <row r="44" spans="1:15" ht="38.25" x14ac:dyDescent="0.25">
      <c r="A44" s="7">
        <v>30</v>
      </c>
      <c r="B44" s="33" t="s">
        <v>49</v>
      </c>
      <c r="C44" s="114" t="s">
        <v>743</v>
      </c>
      <c r="D44" s="106" t="s">
        <v>20</v>
      </c>
      <c r="E44" s="113" t="s">
        <v>12</v>
      </c>
      <c r="F44" s="35">
        <v>20</v>
      </c>
      <c r="G44" s="106"/>
      <c r="H44" s="107"/>
      <c r="I44" s="106"/>
      <c r="J44" s="106"/>
      <c r="K44" s="106"/>
      <c r="L44" s="108"/>
      <c r="M44" s="71">
        <f t="shared" si="0"/>
        <v>0</v>
      </c>
      <c r="N44" s="111"/>
      <c r="O44" s="73">
        <f t="shared" si="1"/>
        <v>0</v>
      </c>
    </row>
    <row r="45" spans="1:15" ht="38.25" x14ac:dyDescent="0.25">
      <c r="A45" s="7">
        <v>31</v>
      </c>
      <c r="B45" s="33" t="s">
        <v>50</v>
      </c>
      <c r="C45" s="114" t="s">
        <v>742</v>
      </c>
      <c r="D45" s="106" t="s">
        <v>20</v>
      </c>
      <c r="E45" s="113" t="s">
        <v>12</v>
      </c>
      <c r="F45" s="35">
        <v>300</v>
      </c>
      <c r="G45" s="106"/>
      <c r="H45" s="107"/>
      <c r="I45" s="106"/>
      <c r="J45" s="106"/>
      <c r="K45" s="106"/>
      <c r="L45" s="108"/>
      <c r="M45" s="71">
        <f t="shared" si="0"/>
        <v>0</v>
      </c>
      <c r="N45" s="111"/>
      <c r="O45" s="73">
        <f t="shared" si="1"/>
        <v>0</v>
      </c>
    </row>
    <row r="46" spans="1:15" ht="38.25" x14ac:dyDescent="0.25">
      <c r="A46" s="7">
        <v>32</v>
      </c>
      <c r="B46" s="33" t="s">
        <v>51</v>
      </c>
      <c r="C46" s="114" t="s">
        <v>739</v>
      </c>
      <c r="D46" s="106" t="s">
        <v>27</v>
      </c>
      <c r="E46" s="113" t="s">
        <v>12</v>
      </c>
      <c r="F46" s="35">
        <v>1</v>
      </c>
      <c r="G46" s="106"/>
      <c r="H46" s="107"/>
      <c r="I46" s="106"/>
      <c r="J46" s="106"/>
      <c r="K46" s="106"/>
      <c r="L46" s="108"/>
      <c r="M46" s="71">
        <f t="shared" si="0"/>
        <v>0</v>
      </c>
      <c r="N46" s="111"/>
      <c r="O46" s="73">
        <f t="shared" si="1"/>
        <v>0</v>
      </c>
    </row>
    <row r="47" spans="1:15" ht="114.75" x14ac:dyDescent="0.25">
      <c r="A47" s="7">
        <v>33</v>
      </c>
      <c r="B47" s="33" t="s">
        <v>52</v>
      </c>
      <c r="C47" s="114" t="s">
        <v>740</v>
      </c>
      <c r="D47" s="106" t="s">
        <v>20</v>
      </c>
      <c r="E47" s="113" t="s">
        <v>12</v>
      </c>
      <c r="F47" s="35">
        <v>10</v>
      </c>
      <c r="G47" s="106"/>
      <c r="H47" s="107"/>
      <c r="I47" s="106"/>
      <c r="J47" s="106"/>
      <c r="K47" s="106"/>
      <c r="L47" s="108"/>
      <c r="M47" s="71">
        <f t="shared" si="0"/>
        <v>0</v>
      </c>
      <c r="N47" s="111"/>
      <c r="O47" s="73">
        <f t="shared" si="1"/>
        <v>0</v>
      </c>
    </row>
    <row r="48" spans="1:15" ht="114.75" x14ac:dyDescent="0.25">
      <c r="A48" s="7">
        <v>34</v>
      </c>
      <c r="B48" s="33" t="s">
        <v>53</v>
      </c>
      <c r="C48" s="114" t="s">
        <v>741</v>
      </c>
      <c r="D48" s="106" t="s">
        <v>20</v>
      </c>
      <c r="E48" s="113" t="s">
        <v>12</v>
      </c>
      <c r="F48" s="35">
        <v>10</v>
      </c>
      <c r="G48" s="106"/>
      <c r="H48" s="107"/>
      <c r="I48" s="106"/>
      <c r="J48" s="106"/>
      <c r="K48" s="106"/>
      <c r="L48" s="108"/>
      <c r="M48" s="71">
        <f t="shared" si="0"/>
        <v>0</v>
      </c>
      <c r="N48" s="111"/>
      <c r="O48" s="73">
        <f t="shared" si="1"/>
        <v>0</v>
      </c>
    </row>
    <row r="49" spans="1:15" ht="51" x14ac:dyDescent="0.25">
      <c r="A49" s="7">
        <v>35</v>
      </c>
      <c r="B49" s="33" t="s">
        <v>54</v>
      </c>
      <c r="C49" s="114" t="s">
        <v>738</v>
      </c>
      <c r="D49" s="106" t="s">
        <v>55</v>
      </c>
      <c r="E49" s="113" t="s">
        <v>12</v>
      </c>
      <c r="F49" s="35">
        <v>340</v>
      </c>
      <c r="G49" s="106"/>
      <c r="H49" s="107"/>
      <c r="I49" s="106"/>
      <c r="J49" s="106"/>
      <c r="K49" s="106"/>
      <c r="L49" s="108"/>
      <c r="M49" s="71">
        <f t="shared" si="0"/>
        <v>0</v>
      </c>
      <c r="N49" s="111"/>
      <c r="O49" s="73">
        <f t="shared" si="1"/>
        <v>0</v>
      </c>
    </row>
    <row r="50" spans="1:15" ht="51" x14ac:dyDescent="0.25">
      <c r="A50" s="7">
        <v>36</v>
      </c>
      <c r="B50" s="33" t="s">
        <v>56</v>
      </c>
      <c r="C50" s="114" t="s">
        <v>737</v>
      </c>
      <c r="D50" s="106" t="s">
        <v>55</v>
      </c>
      <c r="E50" s="113" t="s">
        <v>12</v>
      </c>
      <c r="F50" s="35">
        <v>15</v>
      </c>
      <c r="G50" s="106"/>
      <c r="H50" s="107"/>
      <c r="I50" s="106"/>
      <c r="J50" s="106"/>
      <c r="K50" s="106"/>
      <c r="L50" s="108"/>
      <c r="M50" s="71">
        <f t="shared" si="0"/>
        <v>0</v>
      </c>
      <c r="N50" s="111"/>
      <c r="O50" s="73">
        <f t="shared" si="1"/>
        <v>0</v>
      </c>
    </row>
    <row r="51" spans="1:15" ht="63.75" x14ac:dyDescent="0.25">
      <c r="A51" s="7">
        <v>37</v>
      </c>
      <c r="B51" s="33" t="s">
        <v>57</v>
      </c>
      <c r="C51" s="114" t="s">
        <v>736</v>
      </c>
      <c r="D51" s="106" t="s">
        <v>55</v>
      </c>
      <c r="E51" s="113" t="s">
        <v>12</v>
      </c>
      <c r="F51" s="35">
        <v>20</v>
      </c>
      <c r="G51" s="106"/>
      <c r="H51" s="107"/>
      <c r="I51" s="106"/>
      <c r="J51" s="106"/>
      <c r="K51" s="106"/>
      <c r="L51" s="108"/>
      <c r="M51" s="71">
        <f t="shared" si="0"/>
        <v>0</v>
      </c>
      <c r="N51" s="111"/>
      <c r="O51" s="73">
        <f t="shared" si="1"/>
        <v>0</v>
      </c>
    </row>
    <row r="52" spans="1:15" ht="63.75" x14ac:dyDescent="0.25">
      <c r="A52" s="7">
        <v>38</v>
      </c>
      <c r="B52" s="33" t="s">
        <v>58</v>
      </c>
      <c r="C52" s="112" t="s">
        <v>929</v>
      </c>
      <c r="D52" s="106" t="s">
        <v>27</v>
      </c>
      <c r="E52" s="113" t="s">
        <v>12</v>
      </c>
      <c r="F52" s="35">
        <v>15</v>
      </c>
      <c r="G52" s="106"/>
      <c r="H52" s="107"/>
      <c r="I52" s="106"/>
      <c r="J52" s="106"/>
      <c r="K52" s="106"/>
      <c r="L52" s="108"/>
      <c r="M52" s="71">
        <f t="shared" si="0"/>
        <v>0</v>
      </c>
      <c r="N52" s="111"/>
      <c r="O52" s="73">
        <f t="shared" si="1"/>
        <v>0</v>
      </c>
    </row>
    <row r="53" spans="1:15" ht="38.25" x14ac:dyDescent="0.25">
      <c r="A53" s="7">
        <v>39</v>
      </c>
      <c r="B53" s="33" t="s">
        <v>59</v>
      </c>
      <c r="C53" s="114" t="s">
        <v>744</v>
      </c>
      <c r="D53" s="106" t="s">
        <v>14</v>
      </c>
      <c r="E53" s="113" t="s">
        <v>10</v>
      </c>
      <c r="F53" s="35">
        <v>1</v>
      </c>
      <c r="G53" s="106"/>
      <c r="H53" s="107"/>
      <c r="I53" s="106"/>
      <c r="J53" s="106"/>
      <c r="K53" s="106"/>
      <c r="L53" s="108"/>
      <c r="M53" s="71">
        <f t="shared" si="0"/>
        <v>0</v>
      </c>
      <c r="N53" s="111"/>
      <c r="O53" s="73">
        <f t="shared" si="1"/>
        <v>0</v>
      </c>
    </row>
    <row r="54" spans="1:15" ht="38.25" x14ac:dyDescent="0.25">
      <c r="A54" s="7">
        <v>40</v>
      </c>
      <c r="B54" s="33" t="s">
        <v>60</v>
      </c>
      <c r="C54" s="114" t="s">
        <v>745</v>
      </c>
      <c r="D54" s="106" t="s">
        <v>14</v>
      </c>
      <c r="E54" s="113" t="s">
        <v>10</v>
      </c>
      <c r="F54" s="35">
        <v>1</v>
      </c>
      <c r="G54" s="106"/>
      <c r="H54" s="107"/>
      <c r="I54" s="106"/>
      <c r="J54" s="106"/>
      <c r="K54" s="106"/>
      <c r="L54" s="108"/>
      <c r="M54" s="71">
        <f t="shared" si="0"/>
        <v>0</v>
      </c>
      <c r="N54" s="111"/>
      <c r="O54" s="73">
        <f t="shared" si="1"/>
        <v>0</v>
      </c>
    </row>
    <row r="55" spans="1:15" ht="38.25" x14ac:dyDescent="0.25">
      <c r="A55" s="7">
        <v>41</v>
      </c>
      <c r="B55" s="33" t="s">
        <v>61</v>
      </c>
      <c r="C55" s="114" t="s">
        <v>746</v>
      </c>
      <c r="D55" s="106" t="s">
        <v>14</v>
      </c>
      <c r="E55" s="113" t="s">
        <v>10</v>
      </c>
      <c r="F55" s="35">
        <v>2</v>
      </c>
      <c r="G55" s="106"/>
      <c r="H55" s="107"/>
      <c r="I55" s="106"/>
      <c r="J55" s="106"/>
      <c r="K55" s="106"/>
      <c r="L55" s="108"/>
      <c r="M55" s="71">
        <f t="shared" si="0"/>
        <v>0</v>
      </c>
      <c r="N55" s="111"/>
      <c r="O55" s="73">
        <f t="shared" si="1"/>
        <v>0</v>
      </c>
    </row>
    <row r="56" spans="1:15" ht="38.25" x14ac:dyDescent="0.25">
      <c r="A56" s="7">
        <v>42</v>
      </c>
      <c r="B56" s="33" t="s">
        <v>62</v>
      </c>
      <c r="C56" s="114" t="s">
        <v>747</v>
      </c>
      <c r="D56" s="106" t="s">
        <v>14</v>
      </c>
      <c r="E56" s="113" t="s">
        <v>10</v>
      </c>
      <c r="F56" s="35">
        <v>3</v>
      </c>
      <c r="G56" s="106"/>
      <c r="H56" s="107"/>
      <c r="I56" s="106"/>
      <c r="J56" s="106"/>
      <c r="K56" s="106"/>
      <c r="L56" s="108"/>
      <c r="M56" s="71">
        <f t="shared" si="0"/>
        <v>0</v>
      </c>
      <c r="N56" s="111"/>
      <c r="O56" s="73">
        <f t="shared" si="1"/>
        <v>0</v>
      </c>
    </row>
    <row r="57" spans="1:15" ht="38.25" x14ac:dyDescent="0.25">
      <c r="A57" s="7">
        <v>43</v>
      </c>
      <c r="B57" s="33" t="s">
        <v>63</v>
      </c>
      <c r="C57" s="114" t="s">
        <v>748</v>
      </c>
      <c r="D57" s="106" t="s">
        <v>14</v>
      </c>
      <c r="E57" s="113" t="s">
        <v>10</v>
      </c>
      <c r="F57" s="35">
        <v>6</v>
      </c>
      <c r="G57" s="106"/>
      <c r="H57" s="107"/>
      <c r="I57" s="106"/>
      <c r="J57" s="106"/>
      <c r="K57" s="106"/>
      <c r="L57" s="108"/>
      <c r="M57" s="71">
        <f t="shared" si="0"/>
        <v>0</v>
      </c>
      <c r="N57" s="111"/>
      <c r="O57" s="73">
        <f t="shared" si="1"/>
        <v>0</v>
      </c>
    </row>
    <row r="58" spans="1:15" ht="38.25" x14ac:dyDescent="0.25">
      <c r="A58" s="7">
        <v>44</v>
      </c>
      <c r="B58" s="33" t="s">
        <v>64</v>
      </c>
      <c r="C58" s="114" t="s">
        <v>749</v>
      </c>
      <c r="D58" s="106" t="s">
        <v>14</v>
      </c>
      <c r="E58" s="113" t="s">
        <v>10</v>
      </c>
      <c r="F58" s="35">
        <v>6</v>
      </c>
      <c r="G58" s="106"/>
      <c r="H58" s="107"/>
      <c r="I58" s="106"/>
      <c r="J58" s="106"/>
      <c r="K58" s="106"/>
      <c r="L58" s="108"/>
      <c r="M58" s="71">
        <f t="shared" si="0"/>
        <v>0</v>
      </c>
      <c r="N58" s="111"/>
      <c r="O58" s="73">
        <f t="shared" si="1"/>
        <v>0</v>
      </c>
    </row>
    <row r="59" spans="1:15" ht="51" x14ac:dyDescent="0.25">
      <c r="A59" s="7">
        <v>45</v>
      </c>
      <c r="B59" s="33" t="s">
        <v>65</v>
      </c>
      <c r="C59" s="114" t="s">
        <v>750</v>
      </c>
      <c r="D59" s="106" t="s">
        <v>18</v>
      </c>
      <c r="E59" s="113" t="s">
        <v>12</v>
      </c>
      <c r="F59" s="35">
        <v>200</v>
      </c>
      <c r="G59" s="106"/>
      <c r="H59" s="107"/>
      <c r="I59" s="106"/>
      <c r="J59" s="106"/>
      <c r="K59" s="106"/>
      <c r="L59" s="108"/>
      <c r="M59" s="71">
        <f t="shared" si="0"/>
        <v>0</v>
      </c>
      <c r="N59" s="111"/>
      <c r="O59" s="73">
        <f t="shared" si="1"/>
        <v>0</v>
      </c>
    </row>
    <row r="60" spans="1:15" ht="51" x14ac:dyDescent="0.25">
      <c r="A60" s="7">
        <v>46</v>
      </c>
      <c r="B60" s="33" t="s">
        <v>66</v>
      </c>
      <c r="C60" s="114" t="s">
        <v>751</v>
      </c>
      <c r="D60" s="106" t="s">
        <v>20</v>
      </c>
      <c r="E60" s="113" t="s">
        <v>12</v>
      </c>
      <c r="F60" s="35">
        <v>15</v>
      </c>
      <c r="G60" s="106"/>
      <c r="H60" s="107"/>
      <c r="I60" s="106"/>
      <c r="J60" s="106"/>
      <c r="K60" s="106"/>
      <c r="L60" s="108"/>
      <c r="M60" s="71">
        <f t="shared" si="0"/>
        <v>0</v>
      </c>
      <c r="N60" s="111"/>
      <c r="O60" s="73">
        <f t="shared" si="1"/>
        <v>0</v>
      </c>
    </row>
    <row r="61" spans="1:15" ht="51" x14ac:dyDescent="0.25">
      <c r="A61" s="7">
        <v>47</v>
      </c>
      <c r="B61" s="33" t="s">
        <v>67</v>
      </c>
      <c r="C61" s="114" t="s">
        <v>752</v>
      </c>
      <c r="D61" s="106" t="s">
        <v>20</v>
      </c>
      <c r="E61" s="113" t="s">
        <v>12</v>
      </c>
      <c r="F61" s="35">
        <v>90</v>
      </c>
      <c r="G61" s="106"/>
      <c r="H61" s="107"/>
      <c r="I61" s="106"/>
      <c r="J61" s="106"/>
      <c r="K61" s="106"/>
      <c r="L61" s="108"/>
      <c r="M61" s="71">
        <f t="shared" si="0"/>
        <v>0</v>
      </c>
      <c r="N61" s="111"/>
      <c r="O61" s="73">
        <f t="shared" si="1"/>
        <v>0</v>
      </c>
    </row>
    <row r="62" spans="1:15" ht="76.5" x14ac:dyDescent="0.25">
      <c r="A62" s="7">
        <v>48</v>
      </c>
      <c r="B62" s="33" t="s">
        <v>68</v>
      </c>
      <c r="C62" s="114" t="s">
        <v>835</v>
      </c>
      <c r="D62" s="106" t="s">
        <v>20</v>
      </c>
      <c r="E62" s="113" t="s">
        <v>12</v>
      </c>
      <c r="F62" s="35">
        <v>10</v>
      </c>
      <c r="G62" s="106"/>
      <c r="H62" s="107"/>
      <c r="I62" s="106"/>
      <c r="J62" s="106"/>
      <c r="K62" s="106"/>
      <c r="L62" s="108"/>
      <c r="M62" s="71">
        <f t="shared" si="0"/>
        <v>0</v>
      </c>
      <c r="N62" s="111"/>
      <c r="O62" s="73">
        <f t="shared" si="1"/>
        <v>0</v>
      </c>
    </row>
    <row r="63" spans="1:15" ht="76.5" x14ac:dyDescent="0.25">
      <c r="A63" s="7">
        <v>49</v>
      </c>
      <c r="B63" s="33" t="s">
        <v>69</v>
      </c>
      <c r="C63" s="114" t="s">
        <v>836</v>
      </c>
      <c r="D63" s="106" t="s">
        <v>20</v>
      </c>
      <c r="E63" s="113" t="s">
        <v>12</v>
      </c>
      <c r="F63" s="35">
        <v>1</v>
      </c>
      <c r="G63" s="106"/>
      <c r="H63" s="107"/>
      <c r="I63" s="106"/>
      <c r="J63" s="106"/>
      <c r="K63" s="106"/>
      <c r="L63" s="108"/>
      <c r="M63" s="71">
        <f t="shared" si="0"/>
        <v>0</v>
      </c>
      <c r="N63" s="111"/>
      <c r="O63" s="73">
        <f t="shared" si="1"/>
        <v>0</v>
      </c>
    </row>
    <row r="64" spans="1:15" ht="153" x14ac:dyDescent="0.25">
      <c r="A64" s="7">
        <v>50</v>
      </c>
      <c r="B64" s="33" t="s">
        <v>70</v>
      </c>
      <c r="C64" s="112" t="s">
        <v>837</v>
      </c>
      <c r="D64" s="106" t="s">
        <v>27</v>
      </c>
      <c r="E64" s="113" t="s">
        <v>12</v>
      </c>
      <c r="F64" s="35">
        <v>20</v>
      </c>
      <c r="G64" s="106"/>
      <c r="H64" s="107"/>
      <c r="I64" s="106"/>
      <c r="J64" s="106"/>
      <c r="K64" s="106"/>
      <c r="L64" s="108"/>
      <c r="M64" s="71">
        <f t="shared" si="0"/>
        <v>0</v>
      </c>
      <c r="N64" s="111"/>
      <c r="O64" s="73">
        <f t="shared" si="1"/>
        <v>0</v>
      </c>
    </row>
    <row r="65" spans="1:15" ht="89.25" x14ac:dyDescent="0.25">
      <c r="A65" s="7">
        <v>51</v>
      </c>
      <c r="B65" s="33" t="s">
        <v>71</v>
      </c>
      <c r="C65" s="112" t="s">
        <v>753</v>
      </c>
      <c r="D65" s="106" t="s">
        <v>18</v>
      </c>
      <c r="E65" s="113" t="s">
        <v>12</v>
      </c>
      <c r="F65" s="35">
        <v>10</v>
      </c>
      <c r="G65" s="106"/>
      <c r="H65" s="107"/>
      <c r="I65" s="106"/>
      <c r="J65" s="106"/>
      <c r="K65" s="106"/>
      <c r="L65" s="108"/>
      <c r="M65" s="71">
        <f t="shared" si="0"/>
        <v>0</v>
      </c>
      <c r="N65" s="111"/>
      <c r="O65" s="73">
        <f t="shared" si="1"/>
        <v>0</v>
      </c>
    </row>
    <row r="66" spans="1:15" ht="102" x14ac:dyDescent="0.25">
      <c r="A66" s="7">
        <v>52</v>
      </c>
      <c r="B66" s="33" t="s">
        <v>72</v>
      </c>
      <c r="C66" s="112" t="s">
        <v>838</v>
      </c>
      <c r="D66" s="106" t="s">
        <v>23</v>
      </c>
      <c r="E66" s="113" t="s">
        <v>12</v>
      </c>
      <c r="F66" s="35">
        <v>1</v>
      </c>
      <c r="G66" s="106"/>
      <c r="H66" s="107"/>
      <c r="I66" s="106"/>
      <c r="J66" s="106"/>
      <c r="K66" s="106"/>
      <c r="L66" s="108"/>
      <c r="M66" s="71">
        <f t="shared" si="0"/>
        <v>0</v>
      </c>
      <c r="N66" s="111"/>
      <c r="O66" s="73">
        <f t="shared" si="1"/>
        <v>0</v>
      </c>
    </row>
    <row r="67" spans="1:15" ht="102" x14ac:dyDescent="0.25">
      <c r="A67" s="7">
        <v>53</v>
      </c>
      <c r="B67" s="33" t="s">
        <v>73</v>
      </c>
      <c r="C67" s="112" t="s">
        <v>839</v>
      </c>
      <c r="D67" s="106" t="s">
        <v>23</v>
      </c>
      <c r="E67" s="113" t="s">
        <v>12</v>
      </c>
      <c r="F67" s="35">
        <v>30</v>
      </c>
      <c r="G67" s="106"/>
      <c r="H67" s="107"/>
      <c r="I67" s="106"/>
      <c r="J67" s="106"/>
      <c r="K67" s="106"/>
      <c r="L67" s="108"/>
      <c r="M67" s="71">
        <f t="shared" si="0"/>
        <v>0</v>
      </c>
      <c r="N67" s="111"/>
      <c r="O67" s="73">
        <f t="shared" si="1"/>
        <v>0</v>
      </c>
    </row>
    <row r="68" spans="1:15" ht="38.25" x14ac:dyDescent="0.25">
      <c r="A68" s="7">
        <v>54</v>
      </c>
      <c r="B68" s="33" t="s">
        <v>74</v>
      </c>
      <c r="C68" s="114" t="s">
        <v>754</v>
      </c>
      <c r="D68" s="106" t="s">
        <v>27</v>
      </c>
      <c r="E68" s="113" t="s">
        <v>12</v>
      </c>
      <c r="F68" s="35">
        <v>10</v>
      </c>
      <c r="G68" s="106"/>
      <c r="H68" s="107"/>
      <c r="I68" s="106"/>
      <c r="J68" s="106"/>
      <c r="K68" s="106"/>
      <c r="L68" s="108"/>
      <c r="M68" s="71">
        <f t="shared" si="0"/>
        <v>0</v>
      </c>
      <c r="N68" s="111"/>
      <c r="O68" s="73">
        <f t="shared" si="1"/>
        <v>0</v>
      </c>
    </row>
    <row r="69" spans="1:15" ht="38.25" x14ac:dyDescent="0.25">
      <c r="A69" s="7">
        <v>55</v>
      </c>
      <c r="B69" s="33" t="s">
        <v>75</v>
      </c>
      <c r="C69" s="114" t="s">
        <v>755</v>
      </c>
      <c r="D69" s="106" t="s">
        <v>113</v>
      </c>
      <c r="E69" s="113" t="s">
        <v>12</v>
      </c>
      <c r="F69" s="35">
        <v>20</v>
      </c>
      <c r="G69" s="106"/>
      <c r="H69" s="107"/>
      <c r="I69" s="106"/>
      <c r="J69" s="106"/>
      <c r="K69" s="106"/>
      <c r="L69" s="108"/>
      <c r="M69" s="71">
        <f t="shared" si="0"/>
        <v>0</v>
      </c>
      <c r="N69" s="111"/>
      <c r="O69" s="73">
        <f t="shared" si="1"/>
        <v>0</v>
      </c>
    </row>
    <row r="70" spans="1:15" ht="63.75" x14ac:dyDescent="0.25">
      <c r="A70" s="7">
        <v>56</v>
      </c>
      <c r="B70" s="33" t="s">
        <v>76</v>
      </c>
      <c r="C70" s="114" t="s">
        <v>840</v>
      </c>
      <c r="D70" s="106" t="s">
        <v>27</v>
      </c>
      <c r="E70" s="113" t="s">
        <v>12</v>
      </c>
      <c r="F70" s="35">
        <v>35</v>
      </c>
      <c r="G70" s="106"/>
      <c r="H70" s="107"/>
      <c r="I70" s="106"/>
      <c r="J70" s="106"/>
      <c r="K70" s="106"/>
      <c r="L70" s="108"/>
      <c r="M70" s="71">
        <f t="shared" si="0"/>
        <v>0</v>
      </c>
      <c r="N70" s="111"/>
      <c r="O70" s="73">
        <f t="shared" si="1"/>
        <v>0</v>
      </c>
    </row>
    <row r="71" spans="1:15" ht="63.75" x14ac:dyDescent="0.25">
      <c r="A71" s="7">
        <v>57</v>
      </c>
      <c r="B71" s="33" t="s">
        <v>77</v>
      </c>
      <c r="C71" s="114" t="s">
        <v>841</v>
      </c>
      <c r="D71" s="106" t="s">
        <v>27</v>
      </c>
      <c r="E71" s="113" t="s">
        <v>12</v>
      </c>
      <c r="F71" s="35">
        <v>55</v>
      </c>
      <c r="G71" s="106"/>
      <c r="H71" s="107"/>
      <c r="I71" s="106"/>
      <c r="J71" s="106"/>
      <c r="K71" s="106"/>
      <c r="L71" s="108"/>
      <c r="M71" s="71">
        <f t="shared" si="0"/>
        <v>0</v>
      </c>
      <c r="N71" s="111"/>
      <c r="O71" s="73">
        <f t="shared" si="1"/>
        <v>0</v>
      </c>
    </row>
    <row r="72" spans="1:15" ht="63.75" x14ac:dyDescent="0.25">
      <c r="A72" s="7">
        <v>58</v>
      </c>
      <c r="B72" s="33" t="s">
        <v>78</v>
      </c>
      <c r="C72" s="114" t="s">
        <v>842</v>
      </c>
      <c r="D72" s="106" t="s">
        <v>18</v>
      </c>
      <c r="E72" s="113" t="s">
        <v>12</v>
      </c>
      <c r="F72" s="35">
        <v>60</v>
      </c>
      <c r="G72" s="106"/>
      <c r="H72" s="107"/>
      <c r="I72" s="106"/>
      <c r="J72" s="106"/>
      <c r="K72" s="106"/>
      <c r="L72" s="108"/>
      <c r="M72" s="71">
        <f t="shared" si="0"/>
        <v>0</v>
      </c>
      <c r="N72" s="111"/>
      <c r="O72" s="73">
        <f t="shared" si="1"/>
        <v>0</v>
      </c>
    </row>
    <row r="73" spans="1:15" ht="89.25" x14ac:dyDescent="0.25">
      <c r="A73" s="7">
        <v>59</v>
      </c>
      <c r="B73" s="33" t="s">
        <v>79</v>
      </c>
      <c r="C73" s="112" t="s">
        <v>843</v>
      </c>
      <c r="D73" s="106" t="s">
        <v>20</v>
      </c>
      <c r="E73" s="113" t="s">
        <v>12</v>
      </c>
      <c r="F73" s="35">
        <v>2</v>
      </c>
      <c r="G73" s="106"/>
      <c r="H73" s="107"/>
      <c r="I73" s="106"/>
      <c r="J73" s="106"/>
      <c r="K73" s="106"/>
      <c r="L73" s="108"/>
      <c r="M73" s="71">
        <f t="shared" si="0"/>
        <v>0</v>
      </c>
      <c r="N73" s="111"/>
      <c r="O73" s="73">
        <f t="shared" si="1"/>
        <v>0</v>
      </c>
    </row>
    <row r="74" spans="1:15" ht="76.5" x14ac:dyDescent="0.25">
      <c r="A74" s="7">
        <v>60</v>
      </c>
      <c r="B74" s="33" t="s">
        <v>80</v>
      </c>
      <c r="C74" s="112" t="s">
        <v>844</v>
      </c>
      <c r="D74" s="106" t="s">
        <v>20</v>
      </c>
      <c r="E74" s="113" t="s">
        <v>12</v>
      </c>
      <c r="F74" s="35">
        <v>1</v>
      </c>
      <c r="G74" s="106"/>
      <c r="H74" s="107"/>
      <c r="I74" s="106"/>
      <c r="J74" s="106"/>
      <c r="K74" s="106"/>
      <c r="L74" s="108"/>
      <c r="M74" s="71">
        <f t="shared" si="0"/>
        <v>0</v>
      </c>
      <c r="N74" s="111"/>
      <c r="O74" s="73">
        <f t="shared" si="1"/>
        <v>0</v>
      </c>
    </row>
    <row r="75" spans="1:15" ht="102" x14ac:dyDescent="0.25">
      <c r="A75" s="7">
        <v>61</v>
      </c>
      <c r="B75" s="33" t="s">
        <v>81</v>
      </c>
      <c r="C75" s="112" t="s">
        <v>845</v>
      </c>
      <c r="D75" s="106" t="s">
        <v>20</v>
      </c>
      <c r="E75" s="113" t="s">
        <v>12</v>
      </c>
      <c r="F75" s="35">
        <v>1</v>
      </c>
      <c r="G75" s="106"/>
      <c r="H75" s="107"/>
      <c r="I75" s="106"/>
      <c r="J75" s="106"/>
      <c r="K75" s="106"/>
      <c r="L75" s="108"/>
      <c r="M75" s="71">
        <f t="shared" si="0"/>
        <v>0</v>
      </c>
      <c r="N75" s="111"/>
      <c r="O75" s="73">
        <f t="shared" si="1"/>
        <v>0</v>
      </c>
    </row>
    <row r="76" spans="1:15" ht="89.25" x14ac:dyDescent="0.25">
      <c r="A76" s="7">
        <v>62</v>
      </c>
      <c r="B76" s="70"/>
      <c r="C76" s="112" t="s">
        <v>846</v>
      </c>
      <c r="D76" s="106" t="s">
        <v>20</v>
      </c>
      <c r="E76" s="113" t="s">
        <v>12</v>
      </c>
      <c r="F76" s="35">
        <v>1</v>
      </c>
      <c r="G76" s="109"/>
      <c r="H76" s="110"/>
      <c r="I76" s="106"/>
      <c r="J76" s="106"/>
      <c r="K76" s="106"/>
      <c r="L76" s="108"/>
      <c r="M76" s="71">
        <f t="shared" si="0"/>
        <v>0</v>
      </c>
      <c r="N76" s="111"/>
      <c r="O76" s="73">
        <f t="shared" si="1"/>
        <v>0</v>
      </c>
    </row>
    <row r="77" spans="1:15" ht="114.75" x14ac:dyDescent="0.25">
      <c r="A77" s="7">
        <v>63</v>
      </c>
      <c r="B77" s="33" t="s">
        <v>82</v>
      </c>
      <c r="C77" s="115" t="s">
        <v>847</v>
      </c>
      <c r="D77" s="106" t="s">
        <v>55</v>
      </c>
      <c r="E77" s="113" t="s">
        <v>12</v>
      </c>
      <c r="F77" s="35">
        <v>30</v>
      </c>
      <c r="G77" s="106"/>
      <c r="H77" s="107"/>
      <c r="I77" s="106"/>
      <c r="J77" s="106"/>
      <c r="K77" s="106"/>
      <c r="L77" s="108"/>
      <c r="M77" s="71">
        <f t="shared" si="0"/>
        <v>0</v>
      </c>
      <c r="N77" s="111"/>
      <c r="O77" s="73">
        <f t="shared" si="1"/>
        <v>0</v>
      </c>
    </row>
    <row r="78" spans="1:15" ht="242.25" x14ac:dyDescent="0.25">
      <c r="A78" s="7">
        <v>64</v>
      </c>
      <c r="B78" s="33" t="s">
        <v>83</v>
      </c>
      <c r="C78" s="112" t="s">
        <v>756</v>
      </c>
      <c r="D78" s="106" t="s">
        <v>55</v>
      </c>
      <c r="E78" s="113" t="s">
        <v>12</v>
      </c>
      <c r="F78" s="35">
        <v>155</v>
      </c>
      <c r="G78" s="106"/>
      <c r="H78" s="107"/>
      <c r="I78" s="106"/>
      <c r="J78" s="106"/>
      <c r="K78" s="106"/>
      <c r="L78" s="108"/>
      <c r="M78" s="71">
        <f t="shared" si="0"/>
        <v>0</v>
      </c>
      <c r="N78" s="111"/>
      <c r="O78" s="73">
        <f t="shared" si="1"/>
        <v>0</v>
      </c>
    </row>
    <row r="79" spans="1:15" ht="51" x14ac:dyDescent="0.25">
      <c r="A79" s="7">
        <v>65</v>
      </c>
      <c r="B79" s="33" t="s">
        <v>84</v>
      </c>
      <c r="C79" s="114" t="s">
        <v>757</v>
      </c>
      <c r="D79" s="106" t="s">
        <v>20</v>
      </c>
      <c r="E79" s="113" t="s">
        <v>12</v>
      </c>
      <c r="F79" s="35">
        <v>50</v>
      </c>
      <c r="G79" s="106"/>
      <c r="H79" s="107"/>
      <c r="I79" s="106"/>
      <c r="J79" s="106"/>
      <c r="K79" s="106"/>
      <c r="L79" s="108"/>
      <c r="M79" s="71">
        <f t="shared" si="0"/>
        <v>0</v>
      </c>
      <c r="N79" s="111"/>
      <c r="O79" s="73">
        <f t="shared" si="1"/>
        <v>0</v>
      </c>
    </row>
    <row r="80" spans="1:15" ht="153" x14ac:dyDescent="0.25">
      <c r="A80" s="7">
        <v>66</v>
      </c>
      <c r="B80" s="33" t="s">
        <v>85</v>
      </c>
      <c r="C80" s="114" t="s">
        <v>758</v>
      </c>
      <c r="D80" s="106" t="s">
        <v>20</v>
      </c>
      <c r="E80" s="113" t="s">
        <v>12</v>
      </c>
      <c r="F80" s="35">
        <v>2</v>
      </c>
      <c r="G80" s="106"/>
      <c r="H80" s="107"/>
      <c r="I80" s="106"/>
      <c r="J80" s="106"/>
      <c r="K80" s="106"/>
      <c r="L80" s="108"/>
      <c r="M80" s="71">
        <f t="shared" ref="M80:M143" si="2">F80*L80</f>
        <v>0</v>
      </c>
      <c r="N80" s="111"/>
      <c r="O80" s="73">
        <f t="shared" ref="O80:O143" si="3">M80+(M80*N80%)</f>
        <v>0</v>
      </c>
    </row>
    <row r="81" spans="1:15" ht="153" x14ac:dyDescent="0.25">
      <c r="A81" s="7">
        <v>67</v>
      </c>
      <c r="B81" s="33" t="s">
        <v>86</v>
      </c>
      <c r="C81" s="114" t="s">
        <v>759</v>
      </c>
      <c r="D81" s="106" t="s">
        <v>55</v>
      </c>
      <c r="E81" s="113" t="s">
        <v>12</v>
      </c>
      <c r="F81" s="35">
        <v>140</v>
      </c>
      <c r="G81" s="106"/>
      <c r="H81" s="107"/>
      <c r="I81" s="106"/>
      <c r="J81" s="106"/>
      <c r="K81" s="106"/>
      <c r="L81" s="108"/>
      <c r="M81" s="71">
        <f t="shared" si="2"/>
        <v>0</v>
      </c>
      <c r="N81" s="111"/>
      <c r="O81" s="73">
        <f t="shared" si="3"/>
        <v>0</v>
      </c>
    </row>
    <row r="82" spans="1:15" ht="114.75" x14ac:dyDescent="0.25">
      <c r="A82" s="7">
        <v>68</v>
      </c>
      <c r="B82" s="33" t="s">
        <v>87</v>
      </c>
      <c r="C82" s="114" t="s">
        <v>760</v>
      </c>
      <c r="D82" s="106" t="s">
        <v>20</v>
      </c>
      <c r="E82" s="113" t="s">
        <v>12</v>
      </c>
      <c r="F82" s="35">
        <v>5</v>
      </c>
      <c r="G82" s="106"/>
      <c r="H82" s="107"/>
      <c r="I82" s="106"/>
      <c r="J82" s="106"/>
      <c r="K82" s="106"/>
      <c r="L82" s="108"/>
      <c r="M82" s="71">
        <f t="shared" si="2"/>
        <v>0</v>
      </c>
      <c r="N82" s="111"/>
      <c r="O82" s="73">
        <f t="shared" si="3"/>
        <v>0</v>
      </c>
    </row>
    <row r="83" spans="1:15" ht="114.75" x14ac:dyDescent="0.25">
      <c r="A83" s="7">
        <v>69</v>
      </c>
      <c r="B83" s="33" t="s">
        <v>88</v>
      </c>
      <c r="C83" s="114" t="s">
        <v>761</v>
      </c>
      <c r="D83" s="106" t="s">
        <v>55</v>
      </c>
      <c r="E83" s="113" t="s">
        <v>12</v>
      </c>
      <c r="F83" s="35">
        <v>10</v>
      </c>
      <c r="G83" s="106"/>
      <c r="H83" s="107"/>
      <c r="I83" s="106"/>
      <c r="J83" s="106"/>
      <c r="K83" s="106"/>
      <c r="L83" s="108"/>
      <c r="M83" s="71">
        <f t="shared" si="2"/>
        <v>0</v>
      </c>
      <c r="N83" s="111"/>
      <c r="O83" s="73">
        <f t="shared" si="3"/>
        <v>0</v>
      </c>
    </row>
    <row r="84" spans="1:15" ht="114.75" x14ac:dyDescent="0.25">
      <c r="A84" s="7">
        <v>70</v>
      </c>
      <c r="B84" s="33" t="s">
        <v>89</v>
      </c>
      <c r="C84" s="114" t="s">
        <v>762</v>
      </c>
      <c r="D84" s="106" t="s">
        <v>55</v>
      </c>
      <c r="E84" s="113" t="s">
        <v>12</v>
      </c>
      <c r="F84" s="35">
        <v>100</v>
      </c>
      <c r="G84" s="106"/>
      <c r="H84" s="107"/>
      <c r="I84" s="106"/>
      <c r="J84" s="106"/>
      <c r="K84" s="106"/>
      <c r="L84" s="108"/>
      <c r="M84" s="71">
        <f t="shared" si="2"/>
        <v>0</v>
      </c>
      <c r="N84" s="111"/>
      <c r="O84" s="73">
        <f t="shared" si="3"/>
        <v>0</v>
      </c>
    </row>
    <row r="85" spans="1:15" ht="63.75" x14ac:dyDescent="0.25">
      <c r="A85" s="7">
        <v>71</v>
      </c>
      <c r="B85" s="33" t="s">
        <v>90</v>
      </c>
      <c r="C85" s="114" t="s">
        <v>763</v>
      </c>
      <c r="D85" s="106" t="s">
        <v>55</v>
      </c>
      <c r="E85" s="113" t="s">
        <v>12</v>
      </c>
      <c r="F85" s="35">
        <v>1</v>
      </c>
      <c r="G85" s="106"/>
      <c r="H85" s="107"/>
      <c r="I85" s="106"/>
      <c r="J85" s="106"/>
      <c r="K85" s="106"/>
      <c r="L85" s="108"/>
      <c r="M85" s="71">
        <f t="shared" si="2"/>
        <v>0</v>
      </c>
      <c r="N85" s="111"/>
      <c r="O85" s="73">
        <f t="shared" si="3"/>
        <v>0</v>
      </c>
    </row>
    <row r="86" spans="1:15" ht="63.75" x14ac:dyDescent="0.25">
      <c r="A86" s="7">
        <v>72</v>
      </c>
      <c r="B86" s="33" t="s">
        <v>91</v>
      </c>
      <c r="C86" s="114" t="s">
        <v>764</v>
      </c>
      <c r="D86" s="106" t="s">
        <v>55</v>
      </c>
      <c r="E86" s="113" t="s">
        <v>12</v>
      </c>
      <c r="F86" s="35">
        <v>1</v>
      </c>
      <c r="G86" s="106"/>
      <c r="H86" s="107"/>
      <c r="I86" s="106"/>
      <c r="J86" s="106"/>
      <c r="K86" s="106"/>
      <c r="L86" s="108"/>
      <c r="M86" s="71">
        <f t="shared" si="2"/>
        <v>0</v>
      </c>
      <c r="N86" s="111"/>
      <c r="O86" s="73">
        <f t="shared" si="3"/>
        <v>0</v>
      </c>
    </row>
    <row r="87" spans="1:15" ht="63.75" x14ac:dyDescent="0.25">
      <c r="A87" s="7">
        <v>73</v>
      </c>
      <c r="B87" s="33" t="s">
        <v>92</v>
      </c>
      <c r="C87" s="112" t="s">
        <v>765</v>
      </c>
      <c r="D87" s="106" t="s">
        <v>55</v>
      </c>
      <c r="E87" s="113" t="s">
        <v>12</v>
      </c>
      <c r="F87" s="35">
        <v>75</v>
      </c>
      <c r="G87" s="106"/>
      <c r="H87" s="107"/>
      <c r="I87" s="106"/>
      <c r="J87" s="106"/>
      <c r="K87" s="106"/>
      <c r="L87" s="108"/>
      <c r="M87" s="71">
        <f t="shared" si="2"/>
        <v>0</v>
      </c>
      <c r="N87" s="111"/>
      <c r="O87" s="73">
        <f t="shared" si="3"/>
        <v>0</v>
      </c>
    </row>
    <row r="88" spans="1:15" ht="63.75" x14ac:dyDescent="0.25">
      <c r="A88" s="7">
        <v>74</v>
      </c>
      <c r="B88" s="33" t="s">
        <v>93</v>
      </c>
      <c r="C88" s="116" t="s">
        <v>766</v>
      </c>
      <c r="D88" s="106" t="s">
        <v>27</v>
      </c>
      <c r="E88" s="113" t="s">
        <v>12</v>
      </c>
      <c r="F88" s="35">
        <v>1</v>
      </c>
      <c r="G88" s="106"/>
      <c r="H88" s="107"/>
      <c r="I88" s="106"/>
      <c r="J88" s="106"/>
      <c r="K88" s="106"/>
      <c r="L88" s="108"/>
      <c r="M88" s="71">
        <f t="shared" si="2"/>
        <v>0</v>
      </c>
      <c r="N88" s="111"/>
      <c r="O88" s="73">
        <f t="shared" si="3"/>
        <v>0</v>
      </c>
    </row>
    <row r="89" spans="1:15" ht="89.25" x14ac:dyDescent="0.2">
      <c r="A89" s="7">
        <v>75</v>
      </c>
      <c r="B89" s="33" t="s">
        <v>94</v>
      </c>
      <c r="C89" s="117" t="s">
        <v>867</v>
      </c>
      <c r="D89" s="106" t="s">
        <v>20</v>
      </c>
      <c r="E89" s="113" t="s">
        <v>12</v>
      </c>
      <c r="F89" s="35">
        <v>45</v>
      </c>
      <c r="G89" s="106"/>
      <c r="H89" s="107"/>
      <c r="I89" s="106"/>
      <c r="J89" s="106"/>
      <c r="K89" s="106"/>
      <c r="L89" s="108"/>
      <c r="M89" s="71">
        <f t="shared" si="2"/>
        <v>0</v>
      </c>
      <c r="N89" s="111"/>
      <c r="O89" s="73">
        <f t="shared" si="3"/>
        <v>0</v>
      </c>
    </row>
    <row r="90" spans="1:15" ht="114.75" x14ac:dyDescent="0.25">
      <c r="A90" s="7">
        <v>76</v>
      </c>
      <c r="B90" s="33" t="s">
        <v>95</v>
      </c>
      <c r="C90" s="112" t="s">
        <v>775</v>
      </c>
      <c r="D90" s="106" t="s">
        <v>20</v>
      </c>
      <c r="E90" s="113" t="s">
        <v>12</v>
      </c>
      <c r="F90" s="35">
        <v>1</v>
      </c>
      <c r="G90" s="106"/>
      <c r="H90" s="107"/>
      <c r="I90" s="106"/>
      <c r="J90" s="106"/>
      <c r="K90" s="106"/>
      <c r="L90" s="108"/>
      <c r="M90" s="71">
        <f t="shared" si="2"/>
        <v>0</v>
      </c>
      <c r="N90" s="111"/>
      <c r="O90" s="73">
        <f t="shared" si="3"/>
        <v>0</v>
      </c>
    </row>
    <row r="91" spans="1:15" ht="114.75" x14ac:dyDescent="0.25">
      <c r="A91" s="7">
        <v>77</v>
      </c>
      <c r="B91" s="33"/>
      <c r="C91" s="112" t="s">
        <v>774</v>
      </c>
      <c r="D91" s="106" t="s">
        <v>55</v>
      </c>
      <c r="E91" s="113" t="s">
        <v>12</v>
      </c>
      <c r="F91" s="35">
        <v>1</v>
      </c>
      <c r="G91" s="106"/>
      <c r="H91" s="107"/>
      <c r="I91" s="106"/>
      <c r="J91" s="106"/>
      <c r="K91" s="106"/>
      <c r="L91" s="108"/>
      <c r="M91" s="71">
        <f t="shared" si="2"/>
        <v>0</v>
      </c>
      <c r="N91" s="111"/>
      <c r="O91" s="73">
        <f t="shared" si="3"/>
        <v>0</v>
      </c>
    </row>
    <row r="92" spans="1:15" ht="102" x14ac:dyDescent="0.25">
      <c r="A92" s="7">
        <v>78</v>
      </c>
      <c r="B92" s="33"/>
      <c r="C92" s="112" t="s">
        <v>773</v>
      </c>
      <c r="D92" s="106" t="s">
        <v>20</v>
      </c>
      <c r="E92" s="113" t="s">
        <v>12</v>
      </c>
      <c r="F92" s="35">
        <v>6</v>
      </c>
      <c r="G92" s="106"/>
      <c r="H92" s="107"/>
      <c r="I92" s="106"/>
      <c r="J92" s="106"/>
      <c r="K92" s="106"/>
      <c r="L92" s="108"/>
      <c r="M92" s="71">
        <f t="shared" si="2"/>
        <v>0</v>
      </c>
      <c r="N92" s="111"/>
      <c r="O92" s="73">
        <f t="shared" si="3"/>
        <v>0</v>
      </c>
    </row>
    <row r="93" spans="1:15" ht="102" x14ac:dyDescent="0.25">
      <c r="A93" s="7">
        <v>79</v>
      </c>
      <c r="B93" s="33" t="s">
        <v>96</v>
      </c>
      <c r="C93" s="112" t="s">
        <v>772</v>
      </c>
      <c r="D93" s="106" t="s">
        <v>20</v>
      </c>
      <c r="E93" s="113" t="s">
        <v>12</v>
      </c>
      <c r="F93" s="35">
        <v>25</v>
      </c>
      <c r="G93" s="106"/>
      <c r="H93" s="107"/>
      <c r="I93" s="106"/>
      <c r="J93" s="106"/>
      <c r="K93" s="106"/>
      <c r="L93" s="108"/>
      <c r="M93" s="71">
        <f t="shared" si="2"/>
        <v>0</v>
      </c>
      <c r="N93" s="111"/>
      <c r="O93" s="73">
        <f t="shared" si="3"/>
        <v>0</v>
      </c>
    </row>
    <row r="94" spans="1:15" ht="140.25" x14ac:dyDescent="0.25">
      <c r="A94" s="7">
        <v>80</v>
      </c>
      <c r="B94" s="33" t="s">
        <v>97</v>
      </c>
      <c r="C94" s="112" t="s">
        <v>848</v>
      </c>
      <c r="D94" s="106" t="s">
        <v>30</v>
      </c>
      <c r="E94" s="113" t="s">
        <v>12</v>
      </c>
      <c r="F94" s="35">
        <v>2</v>
      </c>
      <c r="G94" s="106"/>
      <c r="H94" s="107"/>
      <c r="I94" s="106"/>
      <c r="J94" s="106"/>
      <c r="K94" s="106"/>
      <c r="L94" s="108"/>
      <c r="M94" s="71">
        <f t="shared" si="2"/>
        <v>0</v>
      </c>
      <c r="N94" s="111"/>
      <c r="O94" s="73">
        <f t="shared" si="3"/>
        <v>0</v>
      </c>
    </row>
    <row r="95" spans="1:15" ht="153" x14ac:dyDescent="0.25">
      <c r="A95" s="7">
        <v>81</v>
      </c>
      <c r="B95" s="33" t="s">
        <v>98</v>
      </c>
      <c r="C95" s="112" t="s">
        <v>771</v>
      </c>
      <c r="D95" s="106" t="s">
        <v>55</v>
      </c>
      <c r="E95" s="113" t="s">
        <v>12</v>
      </c>
      <c r="F95" s="35">
        <v>1</v>
      </c>
      <c r="G95" s="106"/>
      <c r="H95" s="107"/>
      <c r="I95" s="106"/>
      <c r="J95" s="106"/>
      <c r="K95" s="106"/>
      <c r="L95" s="108"/>
      <c r="M95" s="71">
        <f t="shared" si="2"/>
        <v>0</v>
      </c>
      <c r="N95" s="111"/>
      <c r="O95" s="73">
        <f t="shared" si="3"/>
        <v>0</v>
      </c>
    </row>
    <row r="96" spans="1:15" ht="140.25" x14ac:dyDescent="0.25">
      <c r="A96" s="7">
        <v>82</v>
      </c>
      <c r="B96" s="33" t="s">
        <v>99</v>
      </c>
      <c r="C96" s="112" t="s">
        <v>770</v>
      </c>
      <c r="D96" s="106" t="s">
        <v>55</v>
      </c>
      <c r="E96" s="113" t="s">
        <v>12</v>
      </c>
      <c r="F96" s="35">
        <v>5</v>
      </c>
      <c r="G96" s="106"/>
      <c r="H96" s="107"/>
      <c r="I96" s="106"/>
      <c r="J96" s="106"/>
      <c r="K96" s="106"/>
      <c r="L96" s="108"/>
      <c r="M96" s="71">
        <f t="shared" si="2"/>
        <v>0</v>
      </c>
      <c r="N96" s="111"/>
      <c r="O96" s="73">
        <f t="shared" si="3"/>
        <v>0</v>
      </c>
    </row>
    <row r="97" spans="1:15" ht="140.25" x14ac:dyDescent="0.25">
      <c r="A97" s="7">
        <v>83</v>
      </c>
      <c r="B97" s="33" t="s">
        <v>100</v>
      </c>
      <c r="C97" s="112" t="s">
        <v>849</v>
      </c>
      <c r="D97" s="106" t="s">
        <v>34</v>
      </c>
      <c r="E97" s="113" t="s">
        <v>12</v>
      </c>
      <c r="F97" s="35">
        <v>5</v>
      </c>
      <c r="G97" s="106"/>
      <c r="H97" s="107"/>
      <c r="I97" s="106"/>
      <c r="J97" s="106"/>
      <c r="K97" s="106"/>
      <c r="L97" s="108"/>
      <c r="M97" s="71">
        <f t="shared" si="2"/>
        <v>0</v>
      </c>
      <c r="N97" s="111"/>
      <c r="O97" s="73">
        <f t="shared" si="3"/>
        <v>0</v>
      </c>
    </row>
    <row r="98" spans="1:15" ht="140.25" x14ac:dyDescent="0.25">
      <c r="A98" s="7">
        <v>84</v>
      </c>
      <c r="B98" s="33" t="s">
        <v>101</v>
      </c>
      <c r="C98" s="112" t="s">
        <v>850</v>
      </c>
      <c r="D98" s="106" t="s">
        <v>30</v>
      </c>
      <c r="E98" s="113" t="s">
        <v>12</v>
      </c>
      <c r="F98" s="35">
        <v>100</v>
      </c>
      <c r="G98" s="106"/>
      <c r="H98" s="107"/>
      <c r="I98" s="106"/>
      <c r="J98" s="106"/>
      <c r="K98" s="106"/>
      <c r="L98" s="108"/>
      <c r="M98" s="71">
        <f t="shared" si="2"/>
        <v>0</v>
      </c>
      <c r="N98" s="111"/>
      <c r="O98" s="73">
        <f t="shared" si="3"/>
        <v>0</v>
      </c>
    </row>
    <row r="99" spans="1:15" ht="89.25" x14ac:dyDescent="0.25">
      <c r="A99" s="7">
        <v>85</v>
      </c>
      <c r="B99" s="33" t="s">
        <v>102</v>
      </c>
      <c r="C99" s="112" t="s">
        <v>768</v>
      </c>
      <c r="D99" s="106" t="s">
        <v>20</v>
      </c>
      <c r="E99" s="113" t="s">
        <v>12</v>
      </c>
      <c r="F99" s="35">
        <v>1</v>
      </c>
      <c r="G99" s="106"/>
      <c r="H99" s="107"/>
      <c r="I99" s="106"/>
      <c r="J99" s="106"/>
      <c r="K99" s="106"/>
      <c r="L99" s="108"/>
      <c r="M99" s="71">
        <f t="shared" si="2"/>
        <v>0</v>
      </c>
      <c r="N99" s="111"/>
      <c r="O99" s="73">
        <f t="shared" si="3"/>
        <v>0</v>
      </c>
    </row>
    <row r="100" spans="1:15" ht="89.25" x14ac:dyDescent="0.25">
      <c r="A100" s="7">
        <v>86</v>
      </c>
      <c r="B100" s="33" t="s">
        <v>103</v>
      </c>
      <c r="C100" s="114" t="s">
        <v>769</v>
      </c>
      <c r="D100" s="106" t="s">
        <v>18</v>
      </c>
      <c r="E100" s="113" t="s">
        <v>12</v>
      </c>
      <c r="F100" s="35">
        <v>1</v>
      </c>
      <c r="G100" s="106"/>
      <c r="H100" s="107"/>
      <c r="I100" s="106"/>
      <c r="J100" s="106"/>
      <c r="K100" s="106"/>
      <c r="L100" s="108"/>
      <c r="M100" s="71">
        <f t="shared" si="2"/>
        <v>0</v>
      </c>
      <c r="N100" s="111"/>
      <c r="O100" s="73">
        <f t="shared" si="3"/>
        <v>0</v>
      </c>
    </row>
    <row r="101" spans="1:15" ht="76.5" x14ac:dyDescent="0.25">
      <c r="A101" s="7">
        <v>87</v>
      </c>
      <c r="B101" s="33" t="s">
        <v>104</v>
      </c>
      <c r="C101" s="112" t="s">
        <v>767</v>
      </c>
      <c r="D101" s="106" t="s">
        <v>20</v>
      </c>
      <c r="E101" s="113" t="s">
        <v>12</v>
      </c>
      <c r="F101" s="35">
        <v>5</v>
      </c>
      <c r="G101" s="106"/>
      <c r="H101" s="107"/>
      <c r="I101" s="106"/>
      <c r="J101" s="106"/>
      <c r="K101" s="106"/>
      <c r="L101" s="108"/>
      <c r="M101" s="71">
        <f t="shared" si="2"/>
        <v>0</v>
      </c>
      <c r="N101" s="111"/>
      <c r="O101" s="73">
        <f t="shared" si="3"/>
        <v>0</v>
      </c>
    </row>
    <row r="102" spans="1:15" ht="76.5" x14ac:dyDescent="0.25">
      <c r="A102" s="7">
        <v>88</v>
      </c>
      <c r="B102" s="33" t="s">
        <v>105</v>
      </c>
      <c r="C102" s="112" t="s">
        <v>776</v>
      </c>
      <c r="D102" s="106" t="s">
        <v>20</v>
      </c>
      <c r="E102" s="113" t="s">
        <v>12</v>
      </c>
      <c r="F102" s="35">
        <v>1</v>
      </c>
      <c r="G102" s="106"/>
      <c r="H102" s="107"/>
      <c r="I102" s="106"/>
      <c r="J102" s="106"/>
      <c r="K102" s="106"/>
      <c r="L102" s="108"/>
      <c r="M102" s="71">
        <f t="shared" si="2"/>
        <v>0</v>
      </c>
      <c r="N102" s="111"/>
      <c r="O102" s="73">
        <f t="shared" si="3"/>
        <v>0</v>
      </c>
    </row>
    <row r="103" spans="1:15" ht="165.75" x14ac:dyDescent="0.25">
      <c r="A103" s="7">
        <v>89</v>
      </c>
      <c r="B103" s="44" t="s">
        <v>897</v>
      </c>
      <c r="C103" s="112" t="s">
        <v>865</v>
      </c>
      <c r="D103" s="106"/>
      <c r="E103" s="113" t="s">
        <v>866</v>
      </c>
      <c r="F103" s="35">
        <v>10</v>
      </c>
      <c r="G103" s="106"/>
      <c r="H103" s="107"/>
      <c r="I103" s="106"/>
      <c r="J103" s="106"/>
      <c r="K103" s="106"/>
      <c r="L103" s="108"/>
      <c r="M103" s="71">
        <f t="shared" si="2"/>
        <v>0</v>
      </c>
      <c r="N103" s="111"/>
      <c r="O103" s="73">
        <f t="shared" si="3"/>
        <v>0</v>
      </c>
    </row>
    <row r="104" spans="1:15" ht="63.75" x14ac:dyDescent="0.25">
      <c r="A104" s="7">
        <v>90</v>
      </c>
      <c r="B104" s="33" t="s">
        <v>106</v>
      </c>
      <c r="C104" s="114" t="s">
        <v>777</v>
      </c>
      <c r="D104" s="106" t="s">
        <v>20</v>
      </c>
      <c r="E104" s="113" t="s">
        <v>12</v>
      </c>
      <c r="F104" s="35">
        <v>60</v>
      </c>
      <c r="G104" s="106"/>
      <c r="H104" s="107"/>
      <c r="I104" s="106"/>
      <c r="J104" s="106"/>
      <c r="K104" s="106"/>
      <c r="L104" s="108"/>
      <c r="M104" s="71">
        <f t="shared" si="2"/>
        <v>0</v>
      </c>
      <c r="N104" s="111"/>
      <c r="O104" s="73">
        <f t="shared" si="3"/>
        <v>0</v>
      </c>
    </row>
    <row r="105" spans="1:15" ht="63.75" x14ac:dyDescent="0.25">
      <c r="A105" s="7">
        <v>91</v>
      </c>
      <c r="B105" s="33" t="s">
        <v>107</v>
      </c>
      <c r="C105" s="114" t="s">
        <v>778</v>
      </c>
      <c r="D105" s="106" t="s">
        <v>20</v>
      </c>
      <c r="E105" s="113" t="s">
        <v>12</v>
      </c>
      <c r="F105" s="35">
        <v>60</v>
      </c>
      <c r="G105" s="106"/>
      <c r="H105" s="107"/>
      <c r="I105" s="106"/>
      <c r="J105" s="106"/>
      <c r="K105" s="106"/>
      <c r="L105" s="108"/>
      <c r="M105" s="71">
        <f t="shared" si="2"/>
        <v>0</v>
      </c>
      <c r="N105" s="111"/>
      <c r="O105" s="73">
        <f t="shared" si="3"/>
        <v>0</v>
      </c>
    </row>
    <row r="106" spans="1:15" ht="127.5" x14ac:dyDescent="0.25">
      <c r="A106" s="7">
        <v>92</v>
      </c>
      <c r="B106" s="33" t="s">
        <v>108</v>
      </c>
      <c r="C106" s="114" t="s">
        <v>779</v>
      </c>
      <c r="D106" s="106" t="s">
        <v>20</v>
      </c>
      <c r="E106" s="113" t="s">
        <v>12</v>
      </c>
      <c r="F106" s="35">
        <v>1</v>
      </c>
      <c r="G106" s="106"/>
      <c r="H106" s="107"/>
      <c r="I106" s="106"/>
      <c r="J106" s="106"/>
      <c r="K106" s="106"/>
      <c r="L106" s="108"/>
      <c r="M106" s="71">
        <f t="shared" si="2"/>
        <v>0</v>
      </c>
      <c r="N106" s="111"/>
      <c r="O106" s="73">
        <f t="shared" si="3"/>
        <v>0</v>
      </c>
    </row>
    <row r="107" spans="1:15" ht="127.5" x14ac:dyDescent="0.25">
      <c r="A107" s="7">
        <v>93</v>
      </c>
      <c r="B107" s="33" t="s">
        <v>109</v>
      </c>
      <c r="C107" s="114" t="s">
        <v>780</v>
      </c>
      <c r="D107" s="106" t="s">
        <v>20</v>
      </c>
      <c r="E107" s="113" t="s">
        <v>12</v>
      </c>
      <c r="F107" s="35">
        <v>1</v>
      </c>
      <c r="G107" s="106"/>
      <c r="H107" s="107"/>
      <c r="I107" s="106"/>
      <c r="J107" s="106"/>
      <c r="K107" s="106"/>
      <c r="L107" s="108"/>
      <c r="M107" s="71">
        <f t="shared" si="2"/>
        <v>0</v>
      </c>
      <c r="N107" s="111"/>
      <c r="O107" s="73">
        <f t="shared" si="3"/>
        <v>0</v>
      </c>
    </row>
    <row r="108" spans="1:15" ht="127.5" x14ac:dyDescent="0.25">
      <c r="A108" s="7">
        <v>94</v>
      </c>
      <c r="B108" s="33" t="s">
        <v>110</v>
      </c>
      <c r="C108" s="114" t="s">
        <v>782</v>
      </c>
      <c r="D108" s="106" t="s">
        <v>20</v>
      </c>
      <c r="E108" s="113" t="s">
        <v>12</v>
      </c>
      <c r="F108" s="35">
        <v>10</v>
      </c>
      <c r="G108" s="106"/>
      <c r="H108" s="107"/>
      <c r="I108" s="106"/>
      <c r="J108" s="106"/>
      <c r="K108" s="106"/>
      <c r="L108" s="108"/>
      <c r="M108" s="71">
        <f t="shared" si="2"/>
        <v>0</v>
      </c>
      <c r="N108" s="111"/>
      <c r="O108" s="73">
        <f t="shared" si="3"/>
        <v>0</v>
      </c>
    </row>
    <row r="109" spans="1:15" x14ac:dyDescent="0.25">
      <c r="A109" s="7">
        <v>95</v>
      </c>
      <c r="B109" s="33" t="s">
        <v>111</v>
      </c>
      <c r="C109" s="114" t="s">
        <v>781</v>
      </c>
      <c r="D109" s="106" t="s">
        <v>14</v>
      </c>
      <c r="E109" s="113" t="s">
        <v>10</v>
      </c>
      <c r="F109" s="35">
        <v>165</v>
      </c>
      <c r="G109" s="106"/>
      <c r="H109" s="107"/>
      <c r="I109" s="106"/>
      <c r="J109" s="106"/>
      <c r="K109" s="106"/>
      <c r="L109" s="108"/>
      <c r="M109" s="71">
        <f t="shared" si="2"/>
        <v>0</v>
      </c>
      <c r="N109" s="111"/>
      <c r="O109" s="73">
        <f t="shared" si="3"/>
        <v>0</v>
      </c>
    </row>
    <row r="110" spans="1:15" ht="38.25" x14ac:dyDescent="0.25">
      <c r="A110" s="7">
        <v>96</v>
      </c>
      <c r="B110" s="33" t="s">
        <v>112</v>
      </c>
      <c r="C110" s="114" t="s">
        <v>783</v>
      </c>
      <c r="D110" s="106" t="s">
        <v>113</v>
      </c>
      <c r="E110" s="113" t="s">
        <v>12</v>
      </c>
      <c r="F110" s="35">
        <v>2</v>
      </c>
      <c r="G110" s="106"/>
      <c r="H110" s="107"/>
      <c r="I110" s="106"/>
      <c r="J110" s="106"/>
      <c r="K110" s="106"/>
      <c r="L110" s="108"/>
      <c r="M110" s="71">
        <f t="shared" si="2"/>
        <v>0</v>
      </c>
      <c r="N110" s="111"/>
      <c r="O110" s="73">
        <f t="shared" si="3"/>
        <v>0</v>
      </c>
    </row>
    <row r="111" spans="1:15" ht="51" x14ac:dyDescent="0.25">
      <c r="A111" s="7">
        <v>97</v>
      </c>
      <c r="B111" s="33" t="s">
        <v>114</v>
      </c>
      <c r="C111" s="114" t="s">
        <v>784</v>
      </c>
      <c r="D111" s="106" t="s">
        <v>384</v>
      </c>
      <c r="E111" s="113" t="s">
        <v>12</v>
      </c>
      <c r="F111" s="35">
        <v>1</v>
      </c>
      <c r="G111" s="106"/>
      <c r="H111" s="107"/>
      <c r="I111" s="106"/>
      <c r="J111" s="106"/>
      <c r="K111" s="106"/>
      <c r="L111" s="108"/>
      <c r="M111" s="71">
        <f t="shared" si="2"/>
        <v>0</v>
      </c>
      <c r="N111" s="111"/>
      <c r="O111" s="73">
        <f t="shared" si="3"/>
        <v>0</v>
      </c>
    </row>
    <row r="112" spans="1:15" ht="38.25" x14ac:dyDescent="0.25">
      <c r="A112" s="7">
        <v>98</v>
      </c>
      <c r="B112" s="33" t="s">
        <v>115</v>
      </c>
      <c r="C112" s="114" t="s">
        <v>785</v>
      </c>
      <c r="D112" s="106" t="s">
        <v>30</v>
      </c>
      <c r="E112" s="113" t="s">
        <v>12</v>
      </c>
      <c r="F112" s="35">
        <v>2</v>
      </c>
      <c r="G112" s="106"/>
      <c r="H112" s="107"/>
      <c r="I112" s="106"/>
      <c r="J112" s="106"/>
      <c r="K112" s="106"/>
      <c r="L112" s="108"/>
      <c r="M112" s="71">
        <f t="shared" si="2"/>
        <v>0</v>
      </c>
      <c r="N112" s="111"/>
      <c r="O112" s="73">
        <f t="shared" si="3"/>
        <v>0</v>
      </c>
    </row>
    <row r="113" spans="1:15" ht="38.25" x14ac:dyDescent="0.25">
      <c r="A113" s="7">
        <v>99</v>
      </c>
      <c r="B113" s="33" t="s">
        <v>116</v>
      </c>
      <c r="C113" s="114" t="s">
        <v>786</v>
      </c>
      <c r="D113" s="106" t="s">
        <v>30</v>
      </c>
      <c r="E113" s="113" t="s">
        <v>12</v>
      </c>
      <c r="F113" s="35">
        <v>1</v>
      </c>
      <c r="G113" s="106"/>
      <c r="H113" s="107"/>
      <c r="I113" s="106"/>
      <c r="J113" s="106"/>
      <c r="K113" s="106"/>
      <c r="L113" s="108"/>
      <c r="M113" s="71">
        <f t="shared" si="2"/>
        <v>0</v>
      </c>
      <c r="N113" s="111"/>
      <c r="O113" s="73">
        <f t="shared" si="3"/>
        <v>0</v>
      </c>
    </row>
    <row r="114" spans="1:15" ht="63.75" x14ac:dyDescent="0.25">
      <c r="A114" s="7">
        <v>100</v>
      </c>
      <c r="B114" s="33" t="s">
        <v>117</v>
      </c>
      <c r="C114" s="115" t="s">
        <v>787</v>
      </c>
      <c r="D114" s="106" t="s">
        <v>113</v>
      </c>
      <c r="E114" s="113" t="s">
        <v>12</v>
      </c>
      <c r="F114" s="35">
        <v>75</v>
      </c>
      <c r="G114" s="106"/>
      <c r="H114" s="107"/>
      <c r="I114" s="106"/>
      <c r="J114" s="106"/>
      <c r="K114" s="106"/>
      <c r="L114" s="108"/>
      <c r="M114" s="71">
        <f t="shared" si="2"/>
        <v>0</v>
      </c>
      <c r="N114" s="111"/>
      <c r="O114" s="73">
        <f t="shared" si="3"/>
        <v>0</v>
      </c>
    </row>
    <row r="115" spans="1:15" ht="63.75" x14ac:dyDescent="0.25">
      <c r="A115" s="7">
        <v>101</v>
      </c>
      <c r="B115" s="33" t="s">
        <v>118</v>
      </c>
      <c r="C115" s="114" t="s">
        <v>788</v>
      </c>
      <c r="D115" s="106" t="s">
        <v>119</v>
      </c>
      <c r="E115" s="113" t="s">
        <v>12</v>
      </c>
      <c r="F115" s="35">
        <v>70</v>
      </c>
      <c r="G115" s="106"/>
      <c r="H115" s="107"/>
      <c r="I115" s="106"/>
      <c r="J115" s="106"/>
      <c r="K115" s="106"/>
      <c r="L115" s="108"/>
      <c r="M115" s="71">
        <f t="shared" si="2"/>
        <v>0</v>
      </c>
      <c r="N115" s="111"/>
      <c r="O115" s="73">
        <f t="shared" si="3"/>
        <v>0</v>
      </c>
    </row>
    <row r="116" spans="1:15" ht="63.75" x14ac:dyDescent="0.25">
      <c r="A116" s="7">
        <v>102</v>
      </c>
      <c r="B116" s="33" t="s">
        <v>120</v>
      </c>
      <c r="C116" s="114" t="s">
        <v>789</v>
      </c>
      <c r="D116" s="106" t="s">
        <v>113</v>
      </c>
      <c r="E116" s="113" t="s">
        <v>12</v>
      </c>
      <c r="F116" s="35">
        <v>25</v>
      </c>
      <c r="G116" s="106"/>
      <c r="H116" s="107"/>
      <c r="I116" s="106"/>
      <c r="J116" s="106"/>
      <c r="K116" s="106"/>
      <c r="L116" s="108"/>
      <c r="M116" s="71">
        <f t="shared" si="2"/>
        <v>0</v>
      </c>
      <c r="N116" s="111"/>
      <c r="O116" s="73">
        <f t="shared" si="3"/>
        <v>0</v>
      </c>
    </row>
    <row r="117" spans="1:15" ht="63.75" x14ac:dyDescent="0.25">
      <c r="A117" s="7">
        <v>103</v>
      </c>
      <c r="B117" s="33" t="s">
        <v>121</v>
      </c>
      <c r="C117" s="114" t="s">
        <v>790</v>
      </c>
      <c r="D117" s="106" t="s">
        <v>119</v>
      </c>
      <c r="E117" s="113" t="s">
        <v>12</v>
      </c>
      <c r="F117" s="35">
        <v>75</v>
      </c>
      <c r="G117" s="106"/>
      <c r="H117" s="107"/>
      <c r="I117" s="106"/>
      <c r="J117" s="106"/>
      <c r="K117" s="106"/>
      <c r="L117" s="108"/>
      <c r="M117" s="71">
        <f t="shared" si="2"/>
        <v>0</v>
      </c>
      <c r="N117" s="111"/>
      <c r="O117" s="73">
        <f t="shared" si="3"/>
        <v>0</v>
      </c>
    </row>
    <row r="118" spans="1:15" ht="63.75" x14ac:dyDescent="0.25">
      <c r="A118" s="7">
        <v>104</v>
      </c>
      <c r="B118" s="33" t="s">
        <v>122</v>
      </c>
      <c r="C118" s="114" t="s">
        <v>791</v>
      </c>
      <c r="D118" s="106" t="s">
        <v>123</v>
      </c>
      <c r="E118" s="113" t="s">
        <v>12</v>
      </c>
      <c r="F118" s="35">
        <v>340</v>
      </c>
      <c r="G118" s="106"/>
      <c r="H118" s="107"/>
      <c r="I118" s="106"/>
      <c r="J118" s="106"/>
      <c r="K118" s="106"/>
      <c r="L118" s="108"/>
      <c r="M118" s="71">
        <f t="shared" si="2"/>
        <v>0</v>
      </c>
      <c r="N118" s="111"/>
      <c r="O118" s="73">
        <f t="shared" si="3"/>
        <v>0</v>
      </c>
    </row>
    <row r="119" spans="1:15" ht="63.75" x14ac:dyDescent="0.25">
      <c r="A119" s="7">
        <v>105</v>
      </c>
      <c r="B119" s="33" t="s">
        <v>124</v>
      </c>
      <c r="C119" s="114" t="s">
        <v>792</v>
      </c>
      <c r="D119" s="106" t="s">
        <v>119</v>
      </c>
      <c r="E119" s="113" t="s">
        <v>12</v>
      </c>
      <c r="F119" s="35">
        <v>430</v>
      </c>
      <c r="G119" s="106"/>
      <c r="H119" s="107"/>
      <c r="I119" s="106"/>
      <c r="J119" s="106"/>
      <c r="K119" s="106"/>
      <c r="L119" s="108"/>
      <c r="M119" s="71">
        <f t="shared" si="2"/>
        <v>0</v>
      </c>
      <c r="N119" s="111"/>
      <c r="O119" s="73">
        <f t="shared" si="3"/>
        <v>0</v>
      </c>
    </row>
    <row r="120" spans="1:15" ht="63.75" x14ac:dyDescent="0.25">
      <c r="A120" s="7">
        <v>106</v>
      </c>
      <c r="B120" s="33" t="s">
        <v>125</v>
      </c>
      <c r="C120" s="114" t="s">
        <v>793</v>
      </c>
      <c r="D120" s="106" t="s">
        <v>126</v>
      </c>
      <c r="E120" s="113" t="s">
        <v>12</v>
      </c>
      <c r="F120" s="35">
        <v>5</v>
      </c>
      <c r="G120" s="106"/>
      <c r="H120" s="107"/>
      <c r="I120" s="106"/>
      <c r="J120" s="106"/>
      <c r="K120" s="106"/>
      <c r="L120" s="108"/>
      <c r="M120" s="71">
        <f t="shared" si="2"/>
        <v>0</v>
      </c>
      <c r="N120" s="111"/>
      <c r="O120" s="73">
        <f t="shared" si="3"/>
        <v>0</v>
      </c>
    </row>
    <row r="121" spans="1:15" ht="63.75" x14ac:dyDescent="0.25">
      <c r="A121" s="7">
        <v>107</v>
      </c>
      <c r="B121" s="33" t="s">
        <v>127</v>
      </c>
      <c r="C121" s="114" t="s">
        <v>794</v>
      </c>
      <c r="D121" s="106" t="s">
        <v>20</v>
      </c>
      <c r="E121" s="113" t="s">
        <v>12</v>
      </c>
      <c r="F121" s="35">
        <v>10</v>
      </c>
      <c r="G121" s="106"/>
      <c r="H121" s="107"/>
      <c r="I121" s="106"/>
      <c r="J121" s="106"/>
      <c r="K121" s="106"/>
      <c r="L121" s="108"/>
      <c r="M121" s="71">
        <f t="shared" si="2"/>
        <v>0</v>
      </c>
      <c r="N121" s="111"/>
      <c r="O121" s="73">
        <f t="shared" si="3"/>
        <v>0</v>
      </c>
    </row>
    <row r="122" spans="1:15" ht="38.25" x14ac:dyDescent="0.25">
      <c r="A122" s="7">
        <v>108</v>
      </c>
      <c r="B122" s="33" t="s">
        <v>128</v>
      </c>
      <c r="C122" s="114" t="s">
        <v>796</v>
      </c>
      <c r="D122" s="106" t="s">
        <v>14</v>
      </c>
      <c r="E122" s="113" t="s">
        <v>10</v>
      </c>
      <c r="F122" s="35">
        <v>100</v>
      </c>
      <c r="G122" s="106"/>
      <c r="H122" s="107"/>
      <c r="I122" s="106"/>
      <c r="J122" s="106"/>
      <c r="K122" s="106"/>
      <c r="L122" s="108"/>
      <c r="M122" s="71">
        <f t="shared" si="2"/>
        <v>0</v>
      </c>
      <c r="N122" s="111"/>
      <c r="O122" s="73">
        <f t="shared" si="3"/>
        <v>0</v>
      </c>
    </row>
    <row r="123" spans="1:15" ht="38.25" x14ac:dyDescent="0.25">
      <c r="A123" s="7">
        <v>109</v>
      </c>
      <c r="B123" s="33" t="s">
        <v>129</v>
      </c>
      <c r="C123" s="114" t="s">
        <v>795</v>
      </c>
      <c r="D123" s="106" t="s">
        <v>131</v>
      </c>
      <c r="E123" s="113" t="s">
        <v>130</v>
      </c>
      <c r="F123" s="35">
        <v>300</v>
      </c>
      <c r="G123" s="106"/>
      <c r="H123" s="107"/>
      <c r="I123" s="106"/>
      <c r="J123" s="106"/>
      <c r="K123" s="106"/>
      <c r="L123" s="108"/>
      <c r="M123" s="71">
        <f t="shared" si="2"/>
        <v>0</v>
      </c>
      <c r="N123" s="111"/>
      <c r="O123" s="73">
        <f t="shared" si="3"/>
        <v>0</v>
      </c>
    </row>
    <row r="124" spans="1:15" ht="38.25" x14ac:dyDescent="0.25">
      <c r="A124" s="7">
        <v>110</v>
      </c>
      <c r="B124" s="33" t="s">
        <v>132</v>
      </c>
      <c r="C124" s="114" t="s">
        <v>797</v>
      </c>
      <c r="D124" s="106" t="s">
        <v>133</v>
      </c>
      <c r="E124" s="113" t="s">
        <v>130</v>
      </c>
      <c r="F124" s="35">
        <v>10</v>
      </c>
      <c r="G124" s="106"/>
      <c r="H124" s="107"/>
      <c r="I124" s="106"/>
      <c r="J124" s="106"/>
      <c r="K124" s="106"/>
      <c r="L124" s="108"/>
      <c r="M124" s="71">
        <f t="shared" si="2"/>
        <v>0</v>
      </c>
      <c r="N124" s="111"/>
      <c r="O124" s="73">
        <f t="shared" si="3"/>
        <v>0</v>
      </c>
    </row>
    <row r="125" spans="1:15" ht="25.5" x14ac:dyDescent="0.25">
      <c r="A125" s="7">
        <v>111</v>
      </c>
      <c r="B125" s="33" t="s">
        <v>134</v>
      </c>
      <c r="C125" s="114" t="s">
        <v>798</v>
      </c>
      <c r="D125" s="106" t="s">
        <v>799</v>
      </c>
      <c r="E125" s="113" t="s">
        <v>12</v>
      </c>
      <c r="F125" s="35">
        <v>1</v>
      </c>
      <c r="G125" s="106"/>
      <c r="H125" s="107"/>
      <c r="I125" s="106"/>
      <c r="J125" s="106"/>
      <c r="K125" s="106"/>
      <c r="L125" s="108"/>
      <c r="M125" s="71">
        <f t="shared" si="2"/>
        <v>0</v>
      </c>
      <c r="N125" s="111"/>
      <c r="O125" s="73">
        <f t="shared" si="3"/>
        <v>0</v>
      </c>
    </row>
    <row r="126" spans="1:15" ht="25.5" x14ac:dyDescent="0.25">
      <c r="A126" s="7">
        <v>112</v>
      </c>
      <c r="B126" s="33" t="s">
        <v>135</v>
      </c>
      <c r="C126" s="114" t="s">
        <v>798</v>
      </c>
      <c r="D126" s="106" t="s">
        <v>799</v>
      </c>
      <c r="E126" s="113" t="s">
        <v>12</v>
      </c>
      <c r="F126" s="35">
        <v>1</v>
      </c>
      <c r="G126" s="106"/>
      <c r="H126" s="107"/>
      <c r="I126" s="106"/>
      <c r="J126" s="106"/>
      <c r="K126" s="106"/>
      <c r="L126" s="108"/>
      <c r="M126" s="71">
        <f t="shared" si="2"/>
        <v>0</v>
      </c>
      <c r="N126" s="111"/>
      <c r="O126" s="73">
        <f t="shared" si="3"/>
        <v>0</v>
      </c>
    </row>
    <row r="127" spans="1:15" ht="63.75" x14ac:dyDescent="0.25">
      <c r="A127" s="7">
        <v>113</v>
      </c>
      <c r="B127" s="33" t="s">
        <v>136</v>
      </c>
      <c r="C127" s="112" t="s">
        <v>800</v>
      </c>
      <c r="D127" s="106" t="s">
        <v>113</v>
      </c>
      <c r="E127" s="113" t="s">
        <v>12</v>
      </c>
      <c r="F127" s="35">
        <v>190</v>
      </c>
      <c r="G127" s="106"/>
      <c r="H127" s="107"/>
      <c r="I127" s="106"/>
      <c r="J127" s="106"/>
      <c r="K127" s="106"/>
      <c r="L127" s="108"/>
      <c r="M127" s="71">
        <f t="shared" si="2"/>
        <v>0</v>
      </c>
      <c r="N127" s="111"/>
      <c r="O127" s="73">
        <f t="shared" si="3"/>
        <v>0</v>
      </c>
    </row>
    <row r="128" spans="1:15" ht="76.5" x14ac:dyDescent="0.25">
      <c r="A128" s="7">
        <v>114</v>
      </c>
      <c r="B128" s="33" t="s">
        <v>137</v>
      </c>
      <c r="C128" s="112" t="s">
        <v>801</v>
      </c>
      <c r="D128" s="106" t="s">
        <v>138</v>
      </c>
      <c r="E128" s="113" t="s">
        <v>12</v>
      </c>
      <c r="F128" s="35">
        <v>750</v>
      </c>
      <c r="G128" s="106"/>
      <c r="H128" s="107"/>
      <c r="I128" s="106"/>
      <c r="J128" s="106"/>
      <c r="K128" s="106"/>
      <c r="L128" s="108"/>
      <c r="M128" s="71">
        <f t="shared" si="2"/>
        <v>0</v>
      </c>
      <c r="N128" s="111"/>
      <c r="O128" s="73">
        <f t="shared" si="3"/>
        <v>0</v>
      </c>
    </row>
    <row r="129" spans="1:15" ht="76.5" x14ac:dyDescent="0.25">
      <c r="A129" s="7">
        <v>115</v>
      </c>
      <c r="B129" s="33" t="s">
        <v>139</v>
      </c>
      <c r="C129" s="112" t="s">
        <v>802</v>
      </c>
      <c r="D129" s="106" t="s">
        <v>140</v>
      </c>
      <c r="E129" s="113" t="s">
        <v>12</v>
      </c>
      <c r="F129" s="35">
        <v>420</v>
      </c>
      <c r="G129" s="106"/>
      <c r="H129" s="107"/>
      <c r="I129" s="106"/>
      <c r="J129" s="106"/>
      <c r="K129" s="106"/>
      <c r="L129" s="108"/>
      <c r="M129" s="71">
        <f t="shared" si="2"/>
        <v>0</v>
      </c>
      <c r="N129" s="111"/>
      <c r="O129" s="73">
        <f t="shared" si="3"/>
        <v>0</v>
      </c>
    </row>
    <row r="130" spans="1:15" ht="25.5" x14ac:dyDescent="0.25">
      <c r="A130" s="7">
        <v>116</v>
      </c>
      <c r="B130" s="33" t="s">
        <v>141</v>
      </c>
      <c r="C130" s="114" t="s">
        <v>803</v>
      </c>
      <c r="D130" s="106" t="s">
        <v>14</v>
      </c>
      <c r="E130" s="113" t="s">
        <v>10</v>
      </c>
      <c r="F130" s="35">
        <v>10</v>
      </c>
      <c r="G130" s="106"/>
      <c r="H130" s="107"/>
      <c r="I130" s="106"/>
      <c r="J130" s="106"/>
      <c r="K130" s="106"/>
      <c r="L130" s="108"/>
      <c r="M130" s="71">
        <f t="shared" si="2"/>
        <v>0</v>
      </c>
      <c r="N130" s="111"/>
      <c r="O130" s="73">
        <f t="shared" si="3"/>
        <v>0</v>
      </c>
    </row>
    <row r="131" spans="1:15" ht="89.25" x14ac:dyDescent="0.25">
      <c r="A131" s="7">
        <v>117</v>
      </c>
      <c r="B131" s="33" t="s">
        <v>142</v>
      </c>
      <c r="C131" s="115" t="s">
        <v>804</v>
      </c>
      <c r="D131" s="106" t="s">
        <v>20</v>
      </c>
      <c r="E131" s="113" t="s">
        <v>12</v>
      </c>
      <c r="F131" s="35">
        <v>1</v>
      </c>
      <c r="G131" s="106"/>
      <c r="H131" s="107"/>
      <c r="I131" s="106"/>
      <c r="J131" s="106"/>
      <c r="K131" s="106"/>
      <c r="L131" s="108"/>
      <c r="M131" s="71">
        <f t="shared" si="2"/>
        <v>0</v>
      </c>
      <c r="N131" s="111"/>
      <c r="O131" s="73">
        <f t="shared" si="3"/>
        <v>0</v>
      </c>
    </row>
    <row r="132" spans="1:15" ht="76.5" x14ac:dyDescent="0.25">
      <c r="A132" s="7">
        <v>118</v>
      </c>
      <c r="B132" s="33" t="s">
        <v>143</v>
      </c>
      <c r="C132" s="115" t="s">
        <v>805</v>
      </c>
      <c r="D132" s="106" t="s">
        <v>55</v>
      </c>
      <c r="E132" s="113" t="s">
        <v>12</v>
      </c>
      <c r="F132" s="35">
        <v>100</v>
      </c>
      <c r="G132" s="106"/>
      <c r="H132" s="107"/>
      <c r="I132" s="106"/>
      <c r="J132" s="106"/>
      <c r="K132" s="106"/>
      <c r="L132" s="108"/>
      <c r="M132" s="71">
        <f t="shared" si="2"/>
        <v>0</v>
      </c>
      <c r="N132" s="111"/>
      <c r="O132" s="73">
        <f t="shared" si="3"/>
        <v>0</v>
      </c>
    </row>
    <row r="133" spans="1:15" ht="76.5" x14ac:dyDescent="0.25">
      <c r="A133" s="7">
        <v>119</v>
      </c>
      <c r="B133" s="33" t="s">
        <v>144</v>
      </c>
      <c r="C133" s="114" t="s">
        <v>806</v>
      </c>
      <c r="D133" s="106" t="s">
        <v>55</v>
      </c>
      <c r="E133" s="113" t="s">
        <v>12</v>
      </c>
      <c r="F133" s="35">
        <v>5</v>
      </c>
      <c r="G133" s="106"/>
      <c r="H133" s="107"/>
      <c r="I133" s="106"/>
      <c r="J133" s="106"/>
      <c r="K133" s="106"/>
      <c r="L133" s="108"/>
      <c r="M133" s="71">
        <f t="shared" si="2"/>
        <v>0</v>
      </c>
      <c r="N133" s="111"/>
      <c r="O133" s="73">
        <f t="shared" si="3"/>
        <v>0</v>
      </c>
    </row>
    <row r="134" spans="1:15" ht="51" x14ac:dyDescent="0.25">
      <c r="A134" s="7">
        <v>120</v>
      </c>
      <c r="B134" s="33" t="s">
        <v>145</v>
      </c>
      <c r="C134" s="115" t="s">
        <v>851</v>
      </c>
      <c r="D134" s="106" t="s">
        <v>23</v>
      </c>
      <c r="E134" s="113" t="s">
        <v>41</v>
      </c>
      <c r="F134" s="35">
        <v>65</v>
      </c>
      <c r="G134" s="106"/>
      <c r="H134" s="107"/>
      <c r="I134" s="106"/>
      <c r="J134" s="106"/>
      <c r="K134" s="106"/>
      <c r="L134" s="108"/>
      <c r="M134" s="71">
        <f t="shared" si="2"/>
        <v>0</v>
      </c>
      <c r="N134" s="111"/>
      <c r="O134" s="73">
        <f t="shared" si="3"/>
        <v>0</v>
      </c>
    </row>
    <row r="135" spans="1:15" ht="51" x14ac:dyDescent="0.25">
      <c r="A135" s="7">
        <v>121</v>
      </c>
      <c r="B135" s="33" t="s">
        <v>146</v>
      </c>
      <c r="C135" s="115" t="s">
        <v>807</v>
      </c>
      <c r="D135" s="106" t="s">
        <v>23</v>
      </c>
      <c r="E135" s="113" t="s">
        <v>41</v>
      </c>
      <c r="F135" s="35">
        <v>55</v>
      </c>
      <c r="G135" s="106"/>
      <c r="H135" s="107"/>
      <c r="I135" s="106"/>
      <c r="J135" s="106"/>
      <c r="K135" s="106"/>
      <c r="L135" s="108"/>
      <c r="M135" s="71">
        <f t="shared" si="2"/>
        <v>0</v>
      </c>
      <c r="N135" s="111"/>
      <c r="O135" s="73">
        <f t="shared" si="3"/>
        <v>0</v>
      </c>
    </row>
    <row r="136" spans="1:15" ht="63.75" x14ac:dyDescent="0.25">
      <c r="A136" s="7">
        <v>122</v>
      </c>
      <c r="B136" s="33" t="s">
        <v>147</v>
      </c>
      <c r="C136" s="115" t="s">
        <v>808</v>
      </c>
      <c r="D136" s="106" t="s">
        <v>23</v>
      </c>
      <c r="E136" s="113" t="s">
        <v>41</v>
      </c>
      <c r="F136" s="35">
        <v>600</v>
      </c>
      <c r="G136" s="106"/>
      <c r="H136" s="107"/>
      <c r="I136" s="106"/>
      <c r="J136" s="106"/>
      <c r="K136" s="106"/>
      <c r="L136" s="108"/>
      <c r="M136" s="71">
        <f t="shared" si="2"/>
        <v>0</v>
      </c>
      <c r="N136" s="111"/>
      <c r="O136" s="73">
        <f t="shared" si="3"/>
        <v>0</v>
      </c>
    </row>
    <row r="137" spans="1:15" ht="76.5" x14ac:dyDescent="0.25">
      <c r="A137" s="7">
        <v>123</v>
      </c>
      <c r="B137" s="33" t="s">
        <v>148</v>
      </c>
      <c r="C137" s="115" t="s">
        <v>809</v>
      </c>
      <c r="D137" s="106" t="s">
        <v>149</v>
      </c>
      <c r="E137" s="113" t="s">
        <v>12</v>
      </c>
      <c r="F137" s="35">
        <v>10</v>
      </c>
      <c r="G137" s="106"/>
      <c r="H137" s="107"/>
      <c r="I137" s="106"/>
      <c r="J137" s="106"/>
      <c r="K137" s="106"/>
      <c r="L137" s="108"/>
      <c r="M137" s="71">
        <f t="shared" si="2"/>
        <v>0</v>
      </c>
      <c r="N137" s="111"/>
      <c r="O137" s="73">
        <f t="shared" si="3"/>
        <v>0</v>
      </c>
    </row>
    <row r="138" spans="1:15" ht="63.75" x14ac:dyDescent="0.25">
      <c r="A138" s="7">
        <v>124</v>
      </c>
      <c r="B138" s="33" t="s">
        <v>150</v>
      </c>
      <c r="C138" s="115" t="s">
        <v>811</v>
      </c>
      <c r="D138" s="106" t="s">
        <v>140</v>
      </c>
      <c r="E138" s="113" t="s">
        <v>12</v>
      </c>
      <c r="F138" s="35">
        <v>280</v>
      </c>
      <c r="G138" s="106"/>
      <c r="H138" s="107"/>
      <c r="I138" s="106"/>
      <c r="J138" s="106"/>
      <c r="K138" s="106"/>
      <c r="L138" s="108"/>
      <c r="M138" s="71">
        <f t="shared" si="2"/>
        <v>0</v>
      </c>
      <c r="N138" s="111"/>
      <c r="O138" s="73">
        <f t="shared" si="3"/>
        <v>0</v>
      </c>
    </row>
    <row r="139" spans="1:15" ht="63.75" x14ac:dyDescent="0.25">
      <c r="A139" s="7">
        <v>125</v>
      </c>
      <c r="B139" s="33" t="s">
        <v>151</v>
      </c>
      <c r="C139" s="115" t="s">
        <v>810</v>
      </c>
      <c r="D139" s="106" t="s">
        <v>34</v>
      </c>
      <c r="E139" s="113" t="s">
        <v>12</v>
      </c>
      <c r="F139" s="35">
        <v>280</v>
      </c>
      <c r="G139" s="106"/>
      <c r="H139" s="107"/>
      <c r="I139" s="106"/>
      <c r="J139" s="106"/>
      <c r="K139" s="106"/>
      <c r="L139" s="108"/>
      <c r="M139" s="71">
        <f t="shared" si="2"/>
        <v>0</v>
      </c>
      <c r="N139" s="111"/>
      <c r="O139" s="73">
        <f t="shared" si="3"/>
        <v>0</v>
      </c>
    </row>
    <row r="140" spans="1:15" ht="63.75" x14ac:dyDescent="0.25">
      <c r="A140" s="7">
        <v>126</v>
      </c>
      <c r="B140" s="33" t="s">
        <v>152</v>
      </c>
      <c r="C140" s="114" t="s">
        <v>812</v>
      </c>
      <c r="D140" s="106" t="s">
        <v>149</v>
      </c>
      <c r="E140" s="113" t="s">
        <v>12</v>
      </c>
      <c r="F140" s="35">
        <v>1</v>
      </c>
      <c r="G140" s="106"/>
      <c r="H140" s="107"/>
      <c r="I140" s="106"/>
      <c r="J140" s="106"/>
      <c r="K140" s="106"/>
      <c r="L140" s="108"/>
      <c r="M140" s="71">
        <f t="shared" si="2"/>
        <v>0</v>
      </c>
      <c r="N140" s="111"/>
      <c r="O140" s="73">
        <f t="shared" si="3"/>
        <v>0</v>
      </c>
    </row>
    <row r="141" spans="1:15" ht="63.75" x14ac:dyDescent="0.25">
      <c r="A141" s="7">
        <v>127</v>
      </c>
      <c r="B141" s="33" t="s">
        <v>153</v>
      </c>
      <c r="C141" s="114" t="s">
        <v>813</v>
      </c>
      <c r="D141" s="106" t="s">
        <v>140</v>
      </c>
      <c r="E141" s="113" t="s">
        <v>12</v>
      </c>
      <c r="F141" s="35">
        <v>2</v>
      </c>
      <c r="G141" s="106"/>
      <c r="H141" s="107"/>
      <c r="I141" s="106"/>
      <c r="J141" s="106"/>
      <c r="K141" s="106"/>
      <c r="L141" s="108"/>
      <c r="M141" s="71">
        <f t="shared" si="2"/>
        <v>0</v>
      </c>
      <c r="N141" s="111"/>
      <c r="O141" s="73">
        <f t="shared" si="3"/>
        <v>0</v>
      </c>
    </row>
    <row r="142" spans="1:15" ht="63.75" x14ac:dyDescent="0.25">
      <c r="A142" s="7">
        <v>128</v>
      </c>
      <c r="B142" s="33" t="s">
        <v>154</v>
      </c>
      <c r="C142" s="114" t="s">
        <v>814</v>
      </c>
      <c r="D142" s="106" t="s">
        <v>34</v>
      </c>
      <c r="E142" s="113" t="s">
        <v>12</v>
      </c>
      <c r="F142" s="35">
        <v>2</v>
      </c>
      <c r="G142" s="106"/>
      <c r="H142" s="107"/>
      <c r="I142" s="106"/>
      <c r="J142" s="106"/>
      <c r="K142" s="106"/>
      <c r="L142" s="108"/>
      <c r="M142" s="71">
        <f t="shared" si="2"/>
        <v>0</v>
      </c>
      <c r="N142" s="111"/>
      <c r="O142" s="73">
        <f t="shared" si="3"/>
        <v>0</v>
      </c>
    </row>
    <row r="143" spans="1:15" ht="51" x14ac:dyDescent="0.25">
      <c r="A143" s="7">
        <v>129</v>
      </c>
      <c r="B143" s="33" t="s">
        <v>155</v>
      </c>
      <c r="C143" s="114" t="s">
        <v>815</v>
      </c>
      <c r="D143" s="106" t="s">
        <v>27</v>
      </c>
      <c r="E143" s="113" t="s">
        <v>12</v>
      </c>
      <c r="F143" s="35">
        <v>5</v>
      </c>
      <c r="G143" s="106"/>
      <c r="H143" s="107"/>
      <c r="I143" s="106"/>
      <c r="J143" s="106"/>
      <c r="K143" s="106"/>
      <c r="L143" s="108"/>
      <c r="M143" s="71">
        <f t="shared" si="2"/>
        <v>0</v>
      </c>
      <c r="N143" s="111"/>
      <c r="O143" s="73">
        <f t="shared" si="3"/>
        <v>0</v>
      </c>
    </row>
    <row r="144" spans="1:15" ht="51" x14ac:dyDescent="0.25">
      <c r="A144" s="7">
        <v>130</v>
      </c>
      <c r="B144" s="33" t="s">
        <v>156</v>
      </c>
      <c r="C144" s="114" t="s">
        <v>816</v>
      </c>
      <c r="D144" s="106" t="s">
        <v>27</v>
      </c>
      <c r="E144" s="113" t="s">
        <v>12</v>
      </c>
      <c r="F144" s="35">
        <v>10</v>
      </c>
      <c r="G144" s="106"/>
      <c r="H144" s="107"/>
      <c r="I144" s="106"/>
      <c r="J144" s="106"/>
      <c r="K144" s="106"/>
      <c r="L144" s="108"/>
      <c r="M144" s="71">
        <f t="shared" ref="M144:M156" si="4">F144*L144</f>
        <v>0</v>
      </c>
      <c r="N144" s="111"/>
      <c r="O144" s="73">
        <f t="shared" ref="O144:O156" si="5">M144+(M144*N144%)</f>
        <v>0</v>
      </c>
    </row>
    <row r="145" spans="1:15" x14ac:dyDescent="0.25">
      <c r="A145" s="7">
        <v>131</v>
      </c>
      <c r="B145" s="33" t="s">
        <v>157</v>
      </c>
      <c r="C145" s="114" t="s">
        <v>817</v>
      </c>
      <c r="D145" s="106" t="s">
        <v>138</v>
      </c>
      <c r="E145" s="113" t="s">
        <v>12</v>
      </c>
      <c r="F145" s="35">
        <v>1</v>
      </c>
      <c r="G145" s="106"/>
      <c r="H145" s="107"/>
      <c r="I145" s="106"/>
      <c r="J145" s="106"/>
      <c r="K145" s="106"/>
      <c r="L145" s="108"/>
      <c r="M145" s="71">
        <f t="shared" si="4"/>
        <v>0</v>
      </c>
      <c r="N145" s="111"/>
      <c r="O145" s="73">
        <f t="shared" si="5"/>
        <v>0</v>
      </c>
    </row>
    <row r="146" spans="1:15" ht="25.5" x14ac:dyDescent="0.25">
      <c r="A146" s="7">
        <v>132</v>
      </c>
      <c r="B146" s="33" t="s">
        <v>158</v>
      </c>
      <c r="C146" s="114" t="s">
        <v>819</v>
      </c>
      <c r="D146" s="106" t="s">
        <v>818</v>
      </c>
      <c r="E146" s="113" t="s">
        <v>12</v>
      </c>
      <c r="F146" s="35">
        <v>1</v>
      </c>
      <c r="G146" s="106"/>
      <c r="H146" s="107"/>
      <c r="I146" s="106"/>
      <c r="J146" s="106"/>
      <c r="K146" s="106"/>
      <c r="L146" s="108"/>
      <c r="M146" s="71">
        <f t="shared" si="4"/>
        <v>0</v>
      </c>
      <c r="N146" s="111"/>
      <c r="O146" s="73">
        <f t="shared" si="5"/>
        <v>0</v>
      </c>
    </row>
    <row r="147" spans="1:15" ht="51" x14ac:dyDescent="0.25">
      <c r="A147" s="7">
        <v>133</v>
      </c>
      <c r="B147" s="33" t="s">
        <v>159</v>
      </c>
      <c r="C147" s="114" t="s">
        <v>820</v>
      </c>
      <c r="D147" s="106" t="s">
        <v>27</v>
      </c>
      <c r="E147" s="113" t="s">
        <v>41</v>
      </c>
      <c r="F147" s="35">
        <v>25</v>
      </c>
      <c r="G147" s="106"/>
      <c r="H147" s="107"/>
      <c r="I147" s="106"/>
      <c r="J147" s="106"/>
      <c r="K147" s="106"/>
      <c r="L147" s="108"/>
      <c r="M147" s="71">
        <f t="shared" si="4"/>
        <v>0</v>
      </c>
      <c r="N147" s="111"/>
      <c r="O147" s="73">
        <f t="shared" si="5"/>
        <v>0</v>
      </c>
    </row>
    <row r="148" spans="1:15" x14ac:dyDescent="0.25">
      <c r="A148" s="7">
        <v>134</v>
      </c>
      <c r="B148" s="33" t="s">
        <v>160</v>
      </c>
      <c r="C148" s="114" t="s">
        <v>161</v>
      </c>
      <c r="D148" s="106" t="s">
        <v>27</v>
      </c>
      <c r="E148" s="113" t="s">
        <v>12</v>
      </c>
      <c r="F148" s="35">
        <v>2</v>
      </c>
      <c r="G148" s="106"/>
      <c r="H148" s="107"/>
      <c r="I148" s="106"/>
      <c r="J148" s="106"/>
      <c r="K148" s="106"/>
      <c r="L148" s="108"/>
      <c r="M148" s="71">
        <f t="shared" si="4"/>
        <v>0</v>
      </c>
      <c r="N148" s="111"/>
      <c r="O148" s="73">
        <f t="shared" si="5"/>
        <v>0</v>
      </c>
    </row>
    <row r="149" spans="1:15" x14ac:dyDescent="0.25">
      <c r="A149" s="7">
        <v>135</v>
      </c>
      <c r="B149" s="33" t="s">
        <v>162</v>
      </c>
      <c r="C149" s="114" t="s">
        <v>163</v>
      </c>
      <c r="D149" s="106" t="s">
        <v>27</v>
      </c>
      <c r="E149" s="113" t="s">
        <v>12</v>
      </c>
      <c r="F149" s="35">
        <v>1</v>
      </c>
      <c r="G149" s="106"/>
      <c r="H149" s="107"/>
      <c r="I149" s="106"/>
      <c r="J149" s="106"/>
      <c r="K149" s="106"/>
      <c r="L149" s="108"/>
      <c r="M149" s="71">
        <f t="shared" si="4"/>
        <v>0</v>
      </c>
      <c r="N149" s="111"/>
      <c r="O149" s="73">
        <f t="shared" si="5"/>
        <v>0</v>
      </c>
    </row>
    <row r="150" spans="1:15" ht="38.25" x14ac:dyDescent="0.25">
      <c r="A150" s="7">
        <v>136</v>
      </c>
      <c r="B150" s="33" t="s">
        <v>164</v>
      </c>
      <c r="C150" s="114" t="s">
        <v>821</v>
      </c>
      <c r="D150" s="106" t="s">
        <v>20</v>
      </c>
      <c r="E150" s="113" t="s">
        <v>12</v>
      </c>
      <c r="F150" s="35">
        <v>15</v>
      </c>
      <c r="G150" s="106"/>
      <c r="H150" s="107"/>
      <c r="I150" s="106"/>
      <c r="J150" s="106"/>
      <c r="K150" s="106"/>
      <c r="L150" s="108"/>
      <c r="M150" s="71">
        <f t="shared" si="4"/>
        <v>0</v>
      </c>
      <c r="N150" s="111"/>
      <c r="O150" s="73">
        <f t="shared" si="5"/>
        <v>0</v>
      </c>
    </row>
    <row r="151" spans="1:15" x14ac:dyDescent="0.25">
      <c r="A151" s="7">
        <v>137</v>
      </c>
      <c r="B151" s="33" t="s">
        <v>165</v>
      </c>
      <c r="C151" s="114" t="s">
        <v>166</v>
      </c>
      <c r="D151" s="106" t="s">
        <v>822</v>
      </c>
      <c r="E151" s="113" t="s">
        <v>12</v>
      </c>
      <c r="F151" s="35">
        <v>1</v>
      </c>
      <c r="G151" s="106"/>
      <c r="H151" s="107"/>
      <c r="I151" s="106"/>
      <c r="J151" s="106"/>
      <c r="K151" s="106"/>
      <c r="L151" s="108"/>
      <c r="M151" s="71">
        <f t="shared" si="4"/>
        <v>0</v>
      </c>
      <c r="N151" s="111"/>
      <c r="O151" s="73">
        <f t="shared" si="5"/>
        <v>0</v>
      </c>
    </row>
    <row r="152" spans="1:15" ht="38.25" x14ac:dyDescent="0.25">
      <c r="A152" s="7">
        <v>138</v>
      </c>
      <c r="B152" s="33" t="s">
        <v>167</v>
      </c>
      <c r="C152" s="114" t="s">
        <v>823</v>
      </c>
      <c r="D152" s="106" t="s">
        <v>138</v>
      </c>
      <c r="E152" s="113" t="s">
        <v>12</v>
      </c>
      <c r="F152" s="35">
        <v>70</v>
      </c>
      <c r="G152" s="106"/>
      <c r="H152" s="107"/>
      <c r="I152" s="106"/>
      <c r="J152" s="106"/>
      <c r="K152" s="106"/>
      <c r="L152" s="108"/>
      <c r="M152" s="71">
        <f t="shared" si="4"/>
        <v>0</v>
      </c>
      <c r="N152" s="111"/>
      <c r="O152" s="73">
        <f t="shared" si="5"/>
        <v>0</v>
      </c>
    </row>
    <row r="153" spans="1:15" ht="38.25" x14ac:dyDescent="0.25">
      <c r="A153" s="7">
        <v>139</v>
      </c>
      <c r="B153" s="33" t="s">
        <v>168</v>
      </c>
      <c r="C153" s="114" t="s">
        <v>824</v>
      </c>
      <c r="D153" s="106" t="s">
        <v>169</v>
      </c>
      <c r="E153" s="113" t="s">
        <v>12</v>
      </c>
      <c r="F153" s="35">
        <v>70</v>
      </c>
      <c r="G153" s="106"/>
      <c r="H153" s="107"/>
      <c r="I153" s="106"/>
      <c r="J153" s="106"/>
      <c r="K153" s="106"/>
      <c r="L153" s="108"/>
      <c r="M153" s="71">
        <f t="shared" si="4"/>
        <v>0</v>
      </c>
      <c r="N153" s="111"/>
      <c r="O153" s="73">
        <f t="shared" si="5"/>
        <v>0</v>
      </c>
    </row>
    <row r="154" spans="1:15" ht="38.25" x14ac:dyDescent="0.25">
      <c r="A154" s="7">
        <v>140</v>
      </c>
      <c r="B154" s="33" t="s">
        <v>170</v>
      </c>
      <c r="C154" s="114" t="s">
        <v>825</v>
      </c>
      <c r="D154" s="106" t="s">
        <v>169</v>
      </c>
      <c r="E154" s="113" t="s">
        <v>12</v>
      </c>
      <c r="F154" s="35">
        <v>70</v>
      </c>
      <c r="G154" s="106"/>
      <c r="H154" s="107"/>
      <c r="I154" s="106"/>
      <c r="J154" s="106"/>
      <c r="K154" s="106"/>
      <c r="L154" s="108"/>
      <c r="M154" s="71">
        <f t="shared" si="4"/>
        <v>0</v>
      </c>
      <c r="N154" s="111"/>
      <c r="O154" s="73">
        <f t="shared" si="5"/>
        <v>0</v>
      </c>
    </row>
    <row r="155" spans="1:15" ht="38.25" x14ac:dyDescent="0.25">
      <c r="A155" s="7">
        <v>141</v>
      </c>
      <c r="B155" s="33" t="s">
        <v>171</v>
      </c>
      <c r="C155" s="114" t="s">
        <v>826</v>
      </c>
      <c r="D155" s="106" t="s">
        <v>169</v>
      </c>
      <c r="E155" s="113" t="s">
        <v>12</v>
      </c>
      <c r="F155" s="35">
        <v>70</v>
      </c>
      <c r="G155" s="106"/>
      <c r="H155" s="107"/>
      <c r="I155" s="106"/>
      <c r="J155" s="106"/>
      <c r="K155" s="106"/>
      <c r="L155" s="108"/>
      <c r="M155" s="71">
        <f t="shared" si="4"/>
        <v>0</v>
      </c>
      <c r="N155" s="111"/>
      <c r="O155" s="73">
        <f t="shared" si="5"/>
        <v>0</v>
      </c>
    </row>
    <row r="156" spans="1:15" ht="38.25" x14ac:dyDescent="0.25">
      <c r="A156" s="7">
        <v>142</v>
      </c>
      <c r="B156" s="33" t="s">
        <v>172</v>
      </c>
      <c r="C156" s="114" t="s">
        <v>827</v>
      </c>
      <c r="D156" s="106" t="s">
        <v>18</v>
      </c>
      <c r="E156" s="113" t="s">
        <v>12</v>
      </c>
      <c r="F156" s="35">
        <v>320</v>
      </c>
      <c r="G156" s="106"/>
      <c r="H156" s="107"/>
      <c r="I156" s="106"/>
      <c r="J156" s="106"/>
      <c r="K156" s="106"/>
      <c r="L156" s="108"/>
      <c r="M156" s="71">
        <f t="shared" si="4"/>
        <v>0</v>
      </c>
      <c r="N156" s="111"/>
      <c r="O156" s="73">
        <f t="shared" si="5"/>
        <v>0</v>
      </c>
    </row>
    <row r="157" spans="1:15" s="25" customFormat="1" x14ac:dyDescent="0.25">
      <c r="A157" s="13"/>
      <c r="B157" s="12"/>
      <c r="C157" s="11" t="s">
        <v>934</v>
      </c>
      <c r="D157" s="11"/>
      <c r="E157" s="12"/>
      <c r="F157" s="12"/>
      <c r="G157" s="12"/>
      <c r="H157" s="11"/>
      <c r="I157" s="12"/>
      <c r="J157" s="12"/>
      <c r="K157" s="12"/>
      <c r="L157" s="94"/>
      <c r="M157" s="72">
        <f>SUM(M15:M156)</f>
        <v>0</v>
      </c>
      <c r="N157" s="13"/>
      <c r="O157" s="74">
        <f>SUM(O15:O156)</f>
        <v>0</v>
      </c>
    </row>
    <row r="158" spans="1:15" x14ac:dyDescent="0.25">
      <c r="B158" s="16"/>
      <c r="C158" s="32"/>
      <c r="D158" s="32"/>
      <c r="E158" s="16"/>
      <c r="F158" s="39"/>
      <c r="G158" s="16"/>
      <c r="H158" s="17"/>
      <c r="I158" s="16"/>
      <c r="J158" s="16"/>
      <c r="K158" s="16"/>
      <c r="L158" s="20"/>
      <c r="M158" s="18"/>
      <c r="O158" s="22"/>
    </row>
    <row r="159" spans="1:15" x14ac:dyDescent="0.25">
      <c r="B159" s="16"/>
      <c r="C159" s="32"/>
      <c r="D159" s="32"/>
      <c r="E159" s="16"/>
      <c r="F159" s="39"/>
      <c r="G159" s="16"/>
      <c r="H159" s="17"/>
      <c r="I159" s="16"/>
      <c r="J159" s="16"/>
      <c r="K159" s="16"/>
      <c r="L159" s="20"/>
      <c r="M159" s="18"/>
      <c r="O159" s="22"/>
    </row>
    <row r="160" spans="1:15" x14ac:dyDescent="0.25">
      <c r="B160" s="16"/>
      <c r="C160" s="32"/>
      <c r="D160" s="32"/>
      <c r="E160" s="16"/>
      <c r="F160" s="39"/>
      <c r="G160" s="16"/>
      <c r="H160" s="17"/>
      <c r="I160" s="16"/>
      <c r="J160" s="16"/>
      <c r="K160" s="16"/>
      <c r="L160" s="20"/>
      <c r="M160" s="18"/>
      <c r="O160" s="22"/>
    </row>
    <row r="161" spans="2:15" x14ac:dyDescent="0.25">
      <c r="B161" s="16"/>
      <c r="C161" s="32"/>
      <c r="D161" s="32"/>
      <c r="E161" s="16"/>
      <c r="F161" s="39"/>
      <c r="G161" s="16"/>
      <c r="H161" s="17"/>
      <c r="I161" s="16"/>
      <c r="J161" s="16"/>
      <c r="K161" s="16"/>
      <c r="L161" s="20"/>
      <c r="M161" s="18"/>
      <c r="O161" s="22"/>
    </row>
    <row r="162" spans="2:15" x14ac:dyDescent="0.25">
      <c r="B162" s="16"/>
      <c r="C162" s="32"/>
      <c r="D162" s="32"/>
      <c r="E162" s="16"/>
      <c r="F162" s="39"/>
      <c r="G162" s="16"/>
      <c r="H162" s="17"/>
      <c r="I162" s="16"/>
      <c r="J162" s="16"/>
      <c r="K162" s="16"/>
      <c r="L162" s="20"/>
      <c r="M162" s="18"/>
      <c r="O162" s="22"/>
    </row>
    <row r="163" spans="2:15" x14ac:dyDescent="0.25">
      <c r="B163" s="16"/>
      <c r="C163" s="32"/>
      <c r="D163" s="32"/>
      <c r="E163" s="16"/>
      <c r="F163" s="39"/>
      <c r="G163" s="16"/>
      <c r="H163" s="17"/>
      <c r="I163" s="16"/>
      <c r="J163" s="16"/>
      <c r="K163" s="16"/>
      <c r="L163" s="20"/>
      <c r="M163" s="18"/>
      <c r="O163" s="22"/>
    </row>
    <row r="164" spans="2:15" x14ac:dyDescent="0.25">
      <c r="B164" s="16"/>
      <c r="C164" s="32"/>
      <c r="D164" s="32"/>
      <c r="E164" s="16"/>
      <c r="F164" s="39"/>
      <c r="G164" s="16"/>
      <c r="H164" s="17"/>
      <c r="I164" s="16"/>
      <c r="J164" s="16"/>
      <c r="K164" s="16"/>
      <c r="L164" s="20"/>
      <c r="M164" s="18"/>
      <c r="O164" s="22"/>
    </row>
    <row r="165" spans="2:15" x14ac:dyDescent="0.25">
      <c r="B165" s="16"/>
      <c r="C165" s="32"/>
      <c r="D165" s="32"/>
      <c r="E165" s="16"/>
      <c r="F165" s="39"/>
      <c r="G165" s="16"/>
      <c r="H165" s="17"/>
      <c r="I165" s="16"/>
      <c r="J165" s="16"/>
      <c r="K165" s="16"/>
      <c r="L165" s="20"/>
      <c r="M165" s="18"/>
      <c r="O165" s="22"/>
    </row>
    <row r="166" spans="2:15" x14ac:dyDescent="0.25">
      <c r="B166" s="16"/>
      <c r="C166" s="32"/>
      <c r="D166" s="32"/>
      <c r="E166" s="16"/>
      <c r="F166" s="39"/>
      <c r="G166" s="16"/>
      <c r="H166" s="17"/>
      <c r="I166" s="16"/>
      <c r="J166" s="16"/>
      <c r="K166" s="16"/>
      <c r="L166" s="20"/>
      <c r="M166" s="18"/>
      <c r="O166" s="22"/>
    </row>
  </sheetData>
  <sheetProtection algorithmName="SHA-512" hashValue="hcvglr2s9/7fin8Rbfz8VRW16rULHxKr0FTGAQXABCIpYIpMHXd049lJlNuuZlyl/TZ6VGwU0/OHodddzqPoFw==" saltValue="EGuMCm8UpzgNh+qZa09v2Q==" spinCount="100000" sheet="1" selectLockedCells="1"/>
  <mergeCells count="13">
    <mergeCell ref="A8:O8"/>
    <mergeCell ref="A9:O9"/>
    <mergeCell ref="A11:O11"/>
    <mergeCell ref="A1:G1"/>
    <mergeCell ref="A2:G2"/>
    <mergeCell ref="A3:B3"/>
    <mergeCell ref="C3:G3"/>
    <mergeCell ref="A4:B4"/>
    <mergeCell ref="C4:G4"/>
    <mergeCell ref="A5:B5"/>
    <mergeCell ref="C5:G5"/>
    <mergeCell ref="A6:B6"/>
    <mergeCell ref="C6:G6"/>
  </mergeCells>
  <dataValidations count="1">
    <dataValidation type="list" errorStyle="information" allowBlank="1" showInputMessage="1" showErrorMessage="1" sqref="E15:E156" xr:uid="{00000000-0002-0000-00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9"/>
  <sheetViews>
    <sheetView showGridLines="0" zoomScaleNormal="100" workbookViewId="0">
      <selection activeCell="G15" sqref="G15"/>
    </sheetView>
  </sheetViews>
  <sheetFormatPr defaultColWidth="9.140625" defaultRowHeight="15" x14ac:dyDescent="0.25"/>
  <cols>
    <col min="1" max="1" width="4.7109375" style="15" customWidth="1"/>
    <col min="2" max="2" width="10.85546875" style="15" customWidth="1"/>
    <col min="3" max="3" width="38.5703125" style="14" customWidth="1"/>
    <col min="4" max="4" width="11.5703125" style="50" customWidth="1"/>
    <col min="5" max="5" width="6.42578125" style="15" customWidth="1"/>
    <col min="6" max="6" width="9" style="15" customWidth="1"/>
    <col min="7" max="7" width="12.7109375" style="15" customWidth="1"/>
    <col min="8" max="8" width="26.7109375" style="23" customWidth="1"/>
    <col min="9" max="9" width="13.5703125" style="15" customWidth="1"/>
    <col min="10" max="10" width="11.140625" style="15" customWidth="1"/>
    <col min="11" max="11" width="9.42578125" style="15" customWidth="1"/>
    <col min="12" max="12" width="10.140625" style="15" customWidth="1"/>
    <col min="13" max="13" width="13.28515625" style="15" customWidth="1"/>
    <col min="14" max="14" width="8.5703125" style="49" customWidth="1"/>
    <col min="15" max="15" width="13.28515625" style="15" customWidth="1"/>
    <col min="16" max="16384" width="9.140625" style="14"/>
  </cols>
  <sheetData>
    <row r="1" spans="1:15" ht="15" customHeight="1" x14ac:dyDescent="0.25">
      <c r="A1" s="133" t="s">
        <v>898</v>
      </c>
      <c r="B1" s="140"/>
      <c r="C1" s="140"/>
      <c r="D1" s="140"/>
      <c r="E1" s="140"/>
      <c r="F1" s="140"/>
      <c r="G1" s="140"/>
      <c r="H1" s="56"/>
      <c r="I1" s="14"/>
      <c r="J1" s="14"/>
      <c r="K1" s="14"/>
      <c r="L1" s="14"/>
      <c r="M1" s="14"/>
      <c r="N1" s="50"/>
      <c r="O1" s="14"/>
    </row>
    <row r="2" spans="1:15" ht="15" customHeight="1" x14ac:dyDescent="0.25">
      <c r="A2" s="141"/>
      <c r="B2" s="141"/>
      <c r="C2" s="141"/>
      <c r="D2" s="141"/>
      <c r="E2" s="141"/>
      <c r="F2" s="141"/>
      <c r="G2" s="141"/>
      <c r="H2" s="56"/>
      <c r="I2" s="14"/>
      <c r="J2" s="14"/>
      <c r="K2" s="14"/>
      <c r="L2" s="14"/>
      <c r="M2" s="14"/>
      <c r="N2" s="50"/>
      <c r="O2" s="14"/>
    </row>
    <row r="3" spans="1:15" ht="15" customHeight="1" x14ac:dyDescent="0.25">
      <c r="A3" s="142" t="s">
        <v>899</v>
      </c>
      <c r="B3" s="143"/>
      <c r="C3" s="136"/>
      <c r="D3" s="137"/>
      <c r="E3" s="144"/>
      <c r="F3" s="144"/>
      <c r="G3" s="145"/>
      <c r="H3" s="56"/>
      <c r="I3" s="14"/>
      <c r="J3" s="14"/>
      <c r="K3" s="14"/>
      <c r="L3" s="14"/>
      <c r="M3" s="14"/>
      <c r="N3" s="50"/>
      <c r="O3" s="14"/>
    </row>
    <row r="4" spans="1:15" ht="15" customHeight="1" x14ac:dyDescent="0.25">
      <c r="A4" s="142" t="s">
        <v>900</v>
      </c>
      <c r="B4" s="143"/>
      <c r="C4" s="136"/>
      <c r="D4" s="137"/>
      <c r="E4" s="144"/>
      <c r="F4" s="144"/>
      <c r="G4" s="145"/>
      <c r="H4" s="56"/>
      <c r="I4" s="14"/>
      <c r="J4" s="14"/>
      <c r="K4" s="14"/>
      <c r="L4" s="14"/>
      <c r="M4" s="14"/>
      <c r="N4" s="50"/>
      <c r="O4" s="14"/>
    </row>
    <row r="5" spans="1:15" ht="15" customHeight="1" x14ac:dyDescent="0.25">
      <c r="A5" s="142" t="s">
        <v>901</v>
      </c>
      <c r="B5" s="143"/>
      <c r="C5" s="136"/>
      <c r="D5" s="137"/>
      <c r="E5" s="144"/>
      <c r="F5" s="144"/>
      <c r="G5" s="145"/>
      <c r="H5" s="56"/>
      <c r="I5" s="14"/>
      <c r="J5" s="14"/>
      <c r="K5" s="14"/>
      <c r="L5" s="14"/>
      <c r="M5" s="14"/>
      <c r="N5" s="50"/>
      <c r="O5" s="14"/>
    </row>
    <row r="6" spans="1:15" ht="15" customHeight="1" x14ac:dyDescent="0.25">
      <c r="A6" s="142" t="s">
        <v>902</v>
      </c>
      <c r="B6" s="143"/>
      <c r="C6" s="136"/>
      <c r="D6" s="137"/>
      <c r="E6" s="144"/>
      <c r="F6" s="144"/>
      <c r="G6" s="145"/>
      <c r="H6" s="56"/>
      <c r="I6" s="14"/>
      <c r="J6" s="14"/>
      <c r="K6" s="14"/>
      <c r="L6" s="14"/>
      <c r="M6" s="14"/>
      <c r="N6" s="50"/>
      <c r="O6" s="14"/>
    </row>
    <row r="7" spans="1:15" ht="15" customHeight="1" x14ac:dyDescent="0.25">
      <c r="A7" s="14"/>
      <c r="B7" s="14"/>
      <c r="F7" s="57"/>
      <c r="G7" s="14"/>
      <c r="H7" s="56"/>
      <c r="I7" s="14"/>
      <c r="J7" s="14"/>
      <c r="K7" s="14"/>
      <c r="L7" s="14"/>
      <c r="M7" s="14"/>
      <c r="N7" s="50"/>
      <c r="O7" s="14"/>
    </row>
    <row r="8" spans="1:15" ht="15" customHeight="1" x14ac:dyDescent="0.25">
      <c r="A8" s="128" t="s">
        <v>916</v>
      </c>
      <c r="B8" s="129"/>
      <c r="C8" s="129"/>
      <c r="D8" s="129"/>
      <c r="E8" s="129"/>
      <c r="F8" s="129"/>
      <c r="G8" s="129"/>
      <c r="H8" s="129"/>
      <c r="I8" s="129"/>
      <c r="J8" s="129"/>
      <c r="K8" s="129"/>
      <c r="L8" s="129"/>
      <c r="M8" s="129"/>
      <c r="N8" s="129"/>
      <c r="O8" s="129"/>
    </row>
    <row r="9" spans="1:15" ht="15" customHeight="1" x14ac:dyDescent="0.25">
      <c r="A9" s="139" t="s">
        <v>904</v>
      </c>
      <c r="B9" s="129"/>
      <c r="C9" s="129"/>
      <c r="D9" s="129"/>
      <c r="E9" s="129"/>
      <c r="F9" s="129"/>
      <c r="G9" s="129"/>
      <c r="H9" s="129"/>
      <c r="I9" s="129"/>
      <c r="J9" s="129"/>
      <c r="K9" s="129"/>
      <c r="L9" s="129"/>
      <c r="M9" s="129"/>
      <c r="N9" s="129"/>
      <c r="O9" s="129"/>
    </row>
    <row r="10" spans="1:15" ht="7.5" customHeight="1" x14ac:dyDescent="0.25">
      <c r="A10" s="58"/>
      <c r="B10" s="14"/>
      <c r="E10" s="14"/>
      <c r="F10" s="14"/>
      <c r="G10" s="14"/>
      <c r="H10" s="14"/>
      <c r="I10" s="14"/>
      <c r="J10" s="14"/>
      <c r="K10" s="14"/>
      <c r="L10" s="43"/>
      <c r="M10" s="43"/>
      <c r="N10" s="45"/>
      <c r="O10" s="14"/>
    </row>
    <row r="11" spans="1:15" ht="135.75" customHeight="1" x14ac:dyDescent="0.25">
      <c r="A11" s="132" t="s">
        <v>914</v>
      </c>
      <c r="B11" s="132"/>
      <c r="C11" s="132"/>
      <c r="D11" s="132"/>
      <c r="E11" s="132"/>
      <c r="F11" s="132"/>
      <c r="G11" s="132"/>
      <c r="H11" s="132"/>
      <c r="I11" s="132"/>
      <c r="J11" s="132"/>
      <c r="K11" s="132"/>
      <c r="L11" s="132"/>
      <c r="M11" s="132"/>
      <c r="N11" s="132"/>
      <c r="O11" s="132"/>
    </row>
    <row r="12" spans="1:15" ht="7.5" customHeight="1" x14ac:dyDescent="0.25"/>
    <row r="13" spans="1:15" ht="51" x14ac:dyDescent="0.25">
      <c r="A13" s="5" t="s">
        <v>0</v>
      </c>
      <c r="B13" s="68" t="s">
        <v>913</v>
      </c>
      <c r="C13" s="5" t="s">
        <v>1</v>
      </c>
      <c r="D13" s="5" t="s">
        <v>908</v>
      </c>
      <c r="E13" s="34" t="s">
        <v>2</v>
      </c>
      <c r="F13" s="5" t="s">
        <v>3</v>
      </c>
      <c r="G13" s="5" t="s">
        <v>4</v>
      </c>
      <c r="H13" s="5" t="s">
        <v>909</v>
      </c>
      <c r="I13" s="5" t="s">
        <v>5</v>
      </c>
      <c r="J13" s="5" t="s">
        <v>6</v>
      </c>
      <c r="K13" s="69" t="s">
        <v>7</v>
      </c>
      <c r="L13" s="5" t="s">
        <v>910</v>
      </c>
      <c r="M13" s="5" t="s">
        <v>911</v>
      </c>
      <c r="N13" s="5" t="s">
        <v>8</v>
      </c>
      <c r="O13" s="5" t="s">
        <v>912</v>
      </c>
    </row>
    <row r="14" spans="1:15" ht="12.75" customHeight="1" x14ac:dyDescent="0.25">
      <c r="A14" s="76">
        <v>1</v>
      </c>
      <c r="B14" s="77">
        <v>2</v>
      </c>
      <c r="C14" s="76">
        <v>3</v>
      </c>
      <c r="D14" s="76">
        <v>4</v>
      </c>
      <c r="E14" s="77">
        <v>5</v>
      </c>
      <c r="F14" s="76">
        <v>6</v>
      </c>
      <c r="G14" s="76">
        <v>7</v>
      </c>
      <c r="H14" s="77">
        <v>8</v>
      </c>
      <c r="I14" s="76">
        <v>9</v>
      </c>
      <c r="J14" s="76">
        <v>10</v>
      </c>
      <c r="K14" s="77">
        <v>11</v>
      </c>
      <c r="L14" s="76">
        <v>12</v>
      </c>
      <c r="M14" s="76">
        <v>13</v>
      </c>
      <c r="N14" s="77">
        <v>14</v>
      </c>
      <c r="O14" s="76">
        <v>15</v>
      </c>
    </row>
    <row r="15" spans="1:15" ht="51" x14ac:dyDescent="0.25">
      <c r="A15" s="7">
        <v>1</v>
      </c>
      <c r="B15" s="6" t="s">
        <v>173</v>
      </c>
      <c r="C15" s="107" t="s">
        <v>547</v>
      </c>
      <c r="D15" s="118" t="s">
        <v>192</v>
      </c>
      <c r="E15" s="119" t="s">
        <v>10</v>
      </c>
      <c r="F15" s="41">
        <v>30</v>
      </c>
      <c r="G15" s="106"/>
      <c r="H15" s="107"/>
      <c r="I15" s="106"/>
      <c r="J15" s="106"/>
      <c r="K15" s="106"/>
      <c r="L15" s="108"/>
      <c r="M15" s="71">
        <f>F15*L15</f>
        <v>0</v>
      </c>
      <c r="N15" s="111"/>
      <c r="O15" s="73">
        <f>M15+(M15*N15%)</f>
        <v>0</v>
      </c>
    </row>
    <row r="16" spans="1:15" ht="153" x14ac:dyDescent="0.25">
      <c r="A16" s="7">
        <v>2</v>
      </c>
      <c r="B16" s="6" t="s">
        <v>174</v>
      </c>
      <c r="C16" s="107" t="s">
        <v>861</v>
      </c>
      <c r="D16" s="118" t="s">
        <v>175</v>
      </c>
      <c r="E16" s="119" t="s">
        <v>10</v>
      </c>
      <c r="F16" s="41">
        <v>70</v>
      </c>
      <c r="G16" s="106"/>
      <c r="H16" s="107"/>
      <c r="I16" s="106"/>
      <c r="J16" s="106"/>
      <c r="K16" s="106"/>
      <c r="L16" s="108"/>
      <c r="M16" s="71">
        <f t="shared" ref="M16:M39" si="0">F16*L16</f>
        <v>0</v>
      </c>
      <c r="N16" s="111"/>
      <c r="O16" s="73">
        <f t="shared" ref="O16:O39" si="1">M16+(M16*N16%)</f>
        <v>0</v>
      </c>
    </row>
    <row r="17" spans="1:15" ht="178.5" x14ac:dyDescent="0.25">
      <c r="A17" s="7">
        <v>3</v>
      </c>
      <c r="B17" s="6" t="s">
        <v>176</v>
      </c>
      <c r="C17" s="107" t="s">
        <v>630</v>
      </c>
      <c r="D17" s="118" t="s">
        <v>177</v>
      </c>
      <c r="E17" s="119" t="s">
        <v>10</v>
      </c>
      <c r="F17" s="41">
        <v>110</v>
      </c>
      <c r="G17" s="106"/>
      <c r="H17" s="107"/>
      <c r="I17" s="106"/>
      <c r="J17" s="106"/>
      <c r="K17" s="106"/>
      <c r="L17" s="108"/>
      <c r="M17" s="71">
        <f t="shared" si="0"/>
        <v>0</v>
      </c>
      <c r="N17" s="111"/>
      <c r="O17" s="73">
        <f t="shared" si="1"/>
        <v>0</v>
      </c>
    </row>
    <row r="18" spans="1:15" ht="51" x14ac:dyDescent="0.25">
      <c r="A18" s="7">
        <v>4</v>
      </c>
      <c r="B18" s="6" t="s">
        <v>178</v>
      </c>
      <c r="C18" s="107" t="s">
        <v>567</v>
      </c>
      <c r="D18" s="118" t="s">
        <v>23</v>
      </c>
      <c r="E18" s="119" t="s">
        <v>12</v>
      </c>
      <c r="F18" s="41">
        <v>800</v>
      </c>
      <c r="G18" s="106"/>
      <c r="H18" s="107"/>
      <c r="I18" s="106"/>
      <c r="J18" s="106"/>
      <c r="K18" s="106"/>
      <c r="L18" s="108"/>
      <c r="M18" s="71">
        <f t="shared" si="0"/>
        <v>0</v>
      </c>
      <c r="N18" s="111"/>
      <c r="O18" s="73">
        <f t="shared" si="1"/>
        <v>0</v>
      </c>
    </row>
    <row r="19" spans="1:15" ht="89.25" x14ac:dyDescent="0.25">
      <c r="A19" s="7">
        <v>5</v>
      </c>
      <c r="B19" s="6" t="s">
        <v>179</v>
      </c>
      <c r="C19" s="107" t="s">
        <v>955</v>
      </c>
      <c r="D19" s="106" t="s">
        <v>14</v>
      </c>
      <c r="E19" s="113" t="s">
        <v>10</v>
      </c>
      <c r="F19" s="41">
        <v>10</v>
      </c>
      <c r="G19" s="106"/>
      <c r="H19" s="107"/>
      <c r="I19" s="106"/>
      <c r="J19" s="106"/>
      <c r="K19" s="106"/>
      <c r="L19" s="108"/>
      <c r="M19" s="71">
        <f t="shared" si="0"/>
        <v>0</v>
      </c>
      <c r="N19" s="111"/>
      <c r="O19" s="73">
        <f t="shared" si="1"/>
        <v>0</v>
      </c>
    </row>
    <row r="20" spans="1:15" ht="63.75" x14ac:dyDescent="0.25">
      <c r="A20" s="7">
        <v>6</v>
      </c>
      <c r="B20" s="6" t="s">
        <v>180</v>
      </c>
      <c r="C20" s="107" t="s">
        <v>956</v>
      </c>
      <c r="D20" s="106" t="s">
        <v>14</v>
      </c>
      <c r="E20" s="113" t="s">
        <v>10</v>
      </c>
      <c r="F20" s="41">
        <v>20</v>
      </c>
      <c r="G20" s="106"/>
      <c r="H20" s="107"/>
      <c r="I20" s="106"/>
      <c r="J20" s="106"/>
      <c r="K20" s="106"/>
      <c r="L20" s="108"/>
      <c r="M20" s="71">
        <f t="shared" si="0"/>
        <v>0</v>
      </c>
      <c r="N20" s="111"/>
      <c r="O20" s="73">
        <f t="shared" si="1"/>
        <v>0</v>
      </c>
    </row>
    <row r="21" spans="1:15" s="81" customFormat="1" ht="178.5" x14ac:dyDescent="0.25">
      <c r="A21" s="7">
        <v>7</v>
      </c>
      <c r="B21" s="6" t="s">
        <v>948</v>
      </c>
      <c r="C21" s="120" t="s">
        <v>949</v>
      </c>
      <c r="D21" s="106" t="s">
        <v>41</v>
      </c>
      <c r="E21" s="106" t="s">
        <v>950</v>
      </c>
      <c r="F21" s="41">
        <v>600</v>
      </c>
      <c r="G21" s="106"/>
      <c r="H21" s="107"/>
      <c r="I21" s="106"/>
      <c r="J21" s="106"/>
      <c r="K21" s="106"/>
      <c r="L21" s="108"/>
      <c r="M21" s="71">
        <f t="shared" ref="M21:M22" si="2">F21*L21</f>
        <v>0</v>
      </c>
      <c r="N21" s="111"/>
      <c r="O21" s="73">
        <f t="shared" ref="O21:O22" si="3">M21+(M21*N21%)</f>
        <v>0</v>
      </c>
    </row>
    <row r="22" spans="1:15" s="81" customFormat="1" ht="165.75" x14ac:dyDescent="0.25">
      <c r="A22" s="7">
        <v>8</v>
      </c>
      <c r="B22" s="6" t="s">
        <v>951</v>
      </c>
      <c r="C22" s="120" t="s">
        <v>952</v>
      </c>
      <c r="D22" s="106" t="s">
        <v>10</v>
      </c>
      <c r="E22" s="106" t="s">
        <v>950</v>
      </c>
      <c r="F22" s="41">
        <v>280</v>
      </c>
      <c r="G22" s="106"/>
      <c r="H22" s="107"/>
      <c r="I22" s="106"/>
      <c r="J22" s="106"/>
      <c r="K22" s="106"/>
      <c r="L22" s="108"/>
      <c r="M22" s="71">
        <f t="shared" si="2"/>
        <v>0</v>
      </c>
      <c r="N22" s="111"/>
      <c r="O22" s="73">
        <f t="shared" si="3"/>
        <v>0</v>
      </c>
    </row>
    <row r="23" spans="1:15" ht="127.5" x14ac:dyDescent="0.25">
      <c r="A23" s="7">
        <v>9</v>
      </c>
      <c r="B23" s="6" t="s">
        <v>181</v>
      </c>
      <c r="C23" s="107" t="s">
        <v>523</v>
      </c>
      <c r="D23" s="106" t="s">
        <v>182</v>
      </c>
      <c r="E23" s="113" t="s">
        <v>12</v>
      </c>
      <c r="F23" s="41">
        <v>10</v>
      </c>
      <c r="G23" s="106"/>
      <c r="H23" s="107"/>
      <c r="I23" s="106"/>
      <c r="J23" s="106"/>
      <c r="K23" s="106"/>
      <c r="L23" s="108"/>
      <c r="M23" s="71">
        <f t="shared" si="0"/>
        <v>0</v>
      </c>
      <c r="N23" s="111"/>
      <c r="O23" s="73">
        <f t="shared" si="1"/>
        <v>0</v>
      </c>
    </row>
    <row r="24" spans="1:15" ht="127.5" x14ac:dyDescent="0.25">
      <c r="A24" s="7">
        <v>10</v>
      </c>
      <c r="B24" s="6" t="s">
        <v>184</v>
      </c>
      <c r="C24" s="107" t="s">
        <v>522</v>
      </c>
      <c r="D24" s="106" t="s">
        <v>183</v>
      </c>
      <c r="E24" s="113" t="s">
        <v>10</v>
      </c>
      <c r="F24" s="41">
        <v>60</v>
      </c>
      <c r="G24" s="106"/>
      <c r="H24" s="107"/>
      <c r="I24" s="106"/>
      <c r="J24" s="106"/>
      <c r="K24" s="106"/>
      <c r="L24" s="108"/>
      <c r="M24" s="71">
        <f t="shared" si="0"/>
        <v>0</v>
      </c>
      <c r="N24" s="111"/>
      <c r="O24" s="73">
        <f t="shared" si="1"/>
        <v>0</v>
      </c>
    </row>
    <row r="25" spans="1:15" ht="306" x14ac:dyDescent="0.25">
      <c r="A25" s="7">
        <v>11</v>
      </c>
      <c r="B25" s="6" t="s">
        <v>186</v>
      </c>
      <c r="C25" s="107" t="s">
        <v>524</v>
      </c>
      <c r="D25" s="106" t="s">
        <v>185</v>
      </c>
      <c r="E25" s="113" t="s">
        <v>10</v>
      </c>
      <c r="F25" s="41">
        <v>80</v>
      </c>
      <c r="G25" s="106"/>
      <c r="H25" s="107"/>
      <c r="I25" s="106"/>
      <c r="J25" s="106"/>
      <c r="K25" s="106"/>
      <c r="L25" s="108"/>
      <c r="M25" s="71">
        <f t="shared" si="0"/>
        <v>0</v>
      </c>
      <c r="N25" s="111"/>
      <c r="O25" s="73">
        <f t="shared" si="1"/>
        <v>0</v>
      </c>
    </row>
    <row r="26" spans="1:15" ht="191.25" x14ac:dyDescent="0.25">
      <c r="A26" s="7">
        <v>12</v>
      </c>
      <c r="B26" s="6" t="s">
        <v>187</v>
      </c>
      <c r="C26" s="121" t="s">
        <v>548</v>
      </c>
      <c r="D26" s="106" t="s">
        <v>852</v>
      </c>
      <c r="E26" s="113" t="s">
        <v>10</v>
      </c>
      <c r="F26" s="41">
        <v>5</v>
      </c>
      <c r="G26" s="106"/>
      <c r="H26" s="107"/>
      <c r="I26" s="106"/>
      <c r="J26" s="106"/>
      <c r="K26" s="106"/>
      <c r="L26" s="108"/>
      <c r="M26" s="71">
        <f t="shared" si="0"/>
        <v>0</v>
      </c>
      <c r="N26" s="111"/>
      <c r="O26" s="73">
        <f t="shared" si="1"/>
        <v>0</v>
      </c>
    </row>
    <row r="27" spans="1:15" ht="114.75" x14ac:dyDescent="0.25">
      <c r="A27" s="7">
        <v>13</v>
      </c>
      <c r="B27" s="6" t="s">
        <v>188</v>
      </c>
      <c r="C27" s="107" t="s">
        <v>853</v>
      </c>
      <c r="D27" s="106" t="s">
        <v>177</v>
      </c>
      <c r="E27" s="113" t="s">
        <v>10</v>
      </c>
      <c r="F27" s="41">
        <v>20</v>
      </c>
      <c r="G27" s="106"/>
      <c r="H27" s="107"/>
      <c r="I27" s="106"/>
      <c r="J27" s="106"/>
      <c r="K27" s="106"/>
      <c r="L27" s="108"/>
      <c r="M27" s="71">
        <f t="shared" si="0"/>
        <v>0</v>
      </c>
      <c r="N27" s="111"/>
      <c r="O27" s="73">
        <f t="shared" si="1"/>
        <v>0</v>
      </c>
    </row>
    <row r="28" spans="1:15" ht="114.75" x14ac:dyDescent="0.25">
      <c r="A28" s="7">
        <v>14</v>
      </c>
      <c r="B28" s="6" t="s">
        <v>189</v>
      </c>
      <c r="C28" s="107" t="s">
        <v>549</v>
      </c>
      <c r="D28" s="106" t="s">
        <v>190</v>
      </c>
      <c r="E28" s="113" t="s">
        <v>10</v>
      </c>
      <c r="F28" s="41">
        <v>100</v>
      </c>
      <c r="G28" s="106"/>
      <c r="H28" s="107"/>
      <c r="I28" s="106"/>
      <c r="J28" s="106"/>
      <c r="K28" s="106"/>
      <c r="L28" s="108"/>
      <c r="M28" s="71">
        <f t="shared" si="0"/>
        <v>0</v>
      </c>
      <c r="N28" s="111"/>
      <c r="O28" s="73">
        <f t="shared" si="1"/>
        <v>0</v>
      </c>
    </row>
    <row r="29" spans="1:15" ht="140.25" x14ac:dyDescent="0.25">
      <c r="A29" s="7">
        <v>15</v>
      </c>
      <c r="B29" s="6" t="s">
        <v>191</v>
      </c>
      <c r="C29" s="107" t="s">
        <v>854</v>
      </c>
      <c r="D29" s="106" t="s">
        <v>192</v>
      </c>
      <c r="E29" s="113" t="s">
        <v>10</v>
      </c>
      <c r="F29" s="41">
        <v>200</v>
      </c>
      <c r="G29" s="106"/>
      <c r="H29" s="107"/>
      <c r="I29" s="106"/>
      <c r="J29" s="106"/>
      <c r="K29" s="106"/>
      <c r="L29" s="108"/>
      <c r="M29" s="71">
        <f t="shared" si="0"/>
        <v>0</v>
      </c>
      <c r="N29" s="111"/>
      <c r="O29" s="73">
        <f t="shared" si="1"/>
        <v>0</v>
      </c>
    </row>
    <row r="30" spans="1:15" ht="178.5" x14ac:dyDescent="0.25">
      <c r="A30" s="7">
        <v>16</v>
      </c>
      <c r="B30" s="6" t="s">
        <v>193</v>
      </c>
      <c r="C30" s="107" t="s">
        <v>550</v>
      </c>
      <c r="D30" s="106" t="s">
        <v>190</v>
      </c>
      <c r="E30" s="113" t="s">
        <v>10</v>
      </c>
      <c r="F30" s="41">
        <v>200</v>
      </c>
      <c r="G30" s="106"/>
      <c r="H30" s="107"/>
      <c r="I30" s="106"/>
      <c r="J30" s="106"/>
      <c r="K30" s="106"/>
      <c r="L30" s="108"/>
      <c r="M30" s="71">
        <f t="shared" si="0"/>
        <v>0</v>
      </c>
      <c r="N30" s="111"/>
      <c r="O30" s="73">
        <f t="shared" si="1"/>
        <v>0</v>
      </c>
    </row>
    <row r="31" spans="1:15" ht="229.5" x14ac:dyDescent="0.25">
      <c r="A31" s="7">
        <v>17</v>
      </c>
      <c r="B31" s="6" t="s">
        <v>194</v>
      </c>
      <c r="C31" s="107" t="s">
        <v>551</v>
      </c>
      <c r="D31" s="106" t="s">
        <v>192</v>
      </c>
      <c r="E31" s="113" t="s">
        <v>10</v>
      </c>
      <c r="F31" s="41">
        <v>360</v>
      </c>
      <c r="G31" s="106"/>
      <c r="H31" s="107"/>
      <c r="I31" s="106"/>
      <c r="J31" s="106"/>
      <c r="K31" s="106"/>
      <c r="L31" s="108"/>
      <c r="M31" s="71">
        <f t="shared" si="0"/>
        <v>0</v>
      </c>
      <c r="N31" s="111"/>
      <c r="O31" s="73">
        <f t="shared" si="1"/>
        <v>0</v>
      </c>
    </row>
    <row r="32" spans="1:15" ht="38.25" x14ac:dyDescent="0.25">
      <c r="A32" s="7">
        <v>18</v>
      </c>
      <c r="B32" s="6" t="s">
        <v>252</v>
      </c>
      <c r="C32" s="121" t="s">
        <v>957</v>
      </c>
      <c r="D32" s="106" t="s">
        <v>14</v>
      </c>
      <c r="E32" s="113" t="s">
        <v>10</v>
      </c>
      <c r="F32" s="35">
        <v>15</v>
      </c>
      <c r="G32" s="106"/>
      <c r="H32" s="107"/>
      <c r="I32" s="106"/>
      <c r="J32" s="106"/>
      <c r="K32" s="106"/>
      <c r="L32" s="108"/>
      <c r="M32" s="71">
        <f t="shared" si="0"/>
        <v>0</v>
      </c>
      <c r="N32" s="111"/>
      <c r="O32" s="73">
        <f t="shared" si="1"/>
        <v>0</v>
      </c>
    </row>
    <row r="33" spans="1:15" ht="153" x14ac:dyDescent="0.25">
      <c r="A33" s="7">
        <v>19</v>
      </c>
      <c r="B33" s="6" t="s">
        <v>195</v>
      </c>
      <c r="C33" s="107" t="s">
        <v>521</v>
      </c>
      <c r="D33" s="106" t="s">
        <v>177</v>
      </c>
      <c r="E33" s="113" t="s">
        <v>10</v>
      </c>
      <c r="F33" s="41">
        <v>10</v>
      </c>
      <c r="G33" s="106"/>
      <c r="H33" s="107"/>
      <c r="I33" s="106"/>
      <c r="J33" s="106"/>
      <c r="K33" s="106"/>
      <c r="L33" s="108"/>
      <c r="M33" s="71">
        <f t="shared" si="0"/>
        <v>0</v>
      </c>
      <c r="N33" s="111"/>
      <c r="O33" s="73">
        <f t="shared" si="1"/>
        <v>0</v>
      </c>
    </row>
    <row r="34" spans="1:15" ht="191.25" x14ac:dyDescent="0.25">
      <c r="A34" s="7">
        <v>20</v>
      </c>
      <c r="B34" s="6" t="s">
        <v>196</v>
      </c>
      <c r="C34" s="107" t="s">
        <v>855</v>
      </c>
      <c r="D34" s="106" t="s">
        <v>192</v>
      </c>
      <c r="E34" s="113" t="s">
        <v>10</v>
      </c>
      <c r="F34" s="41">
        <v>50</v>
      </c>
      <c r="G34" s="106"/>
      <c r="H34" s="107"/>
      <c r="I34" s="106"/>
      <c r="J34" s="106"/>
      <c r="K34" s="106"/>
      <c r="L34" s="108"/>
      <c r="M34" s="71">
        <f t="shared" si="0"/>
        <v>0</v>
      </c>
      <c r="N34" s="111"/>
      <c r="O34" s="73">
        <f t="shared" si="1"/>
        <v>0</v>
      </c>
    </row>
    <row r="35" spans="1:15" ht="165.75" x14ac:dyDescent="0.25">
      <c r="A35" s="7">
        <v>21</v>
      </c>
      <c r="B35" s="6" t="s">
        <v>197</v>
      </c>
      <c r="C35" s="107" t="s">
        <v>856</v>
      </c>
      <c r="D35" s="106" t="s">
        <v>192</v>
      </c>
      <c r="E35" s="113" t="s">
        <v>10</v>
      </c>
      <c r="F35" s="41">
        <v>10</v>
      </c>
      <c r="G35" s="106"/>
      <c r="H35" s="107"/>
      <c r="I35" s="106"/>
      <c r="J35" s="106"/>
      <c r="K35" s="106"/>
      <c r="L35" s="108"/>
      <c r="M35" s="71">
        <f t="shared" si="0"/>
        <v>0</v>
      </c>
      <c r="N35" s="111"/>
      <c r="O35" s="73">
        <f t="shared" si="1"/>
        <v>0</v>
      </c>
    </row>
    <row r="36" spans="1:15" ht="293.25" x14ac:dyDescent="0.25">
      <c r="A36" s="7">
        <v>22</v>
      </c>
      <c r="B36" s="6" t="s">
        <v>198</v>
      </c>
      <c r="C36" s="107" t="s">
        <v>857</v>
      </c>
      <c r="D36" s="106" t="s">
        <v>192</v>
      </c>
      <c r="E36" s="113" t="s">
        <v>10</v>
      </c>
      <c r="F36" s="41">
        <v>10</v>
      </c>
      <c r="G36" s="106"/>
      <c r="H36" s="107"/>
      <c r="I36" s="106"/>
      <c r="J36" s="106"/>
      <c r="K36" s="106"/>
      <c r="L36" s="108"/>
      <c r="M36" s="71">
        <f t="shared" si="0"/>
        <v>0</v>
      </c>
      <c r="N36" s="111"/>
      <c r="O36" s="73">
        <f t="shared" si="1"/>
        <v>0</v>
      </c>
    </row>
    <row r="37" spans="1:15" ht="216.75" x14ac:dyDescent="0.25">
      <c r="A37" s="7">
        <v>23</v>
      </c>
      <c r="B37" s="6" t="s">
        <v>199</v>
      </c>
      <c r="C37" s="107" t="s">
        <v>858</v>
      </c>
      <c r="D37" s="106"/>
      <c r="E37" s="113" t="s">
        <v>10</v>
      </c>
      <c r="F37" s="41">
        <v>10</v>
      </c>
      <c r="G37" s="106"/>
      <c r="H37" s="107"/>
      <c r="I37" s="106"/>
      <c r="J37" s="106"/>
      <c r="K37" s="106"/>
      <c r="L37" s="108"/>
      <c r="M37" s="71">
        <f t="shared" si="0"/>
        <v>0</v>
      </c>
      <c r="N37" s="111"/>
      <c r="O37" s="73">
        <f t="shared" si="1"/>
        <v>0</v>
      </c>
    </row>
    <row r="38" spans="1:15" ht="216.75" x14ac:dyDescent="0.25">
      <c r="A38" s="7">
        <v>24</v>
      </c>
      <c r="B38" s="6" t="s">
        <v>200</v>
      </c>
      <c r="C38" s="107" t="s">
        <v>859</v>
      </c>
      <c r="D38" s="106" t="s">
        <v>201</v>
      </c>
      <c r="E38" s="113" t="s">
        <v>10</v>
      </c>
      <c r="F38" s="41">
        <v>20</v>
      </c>
      <c r="G38" s="106"/>
      <c r="H38" s="107"/>
      <c r="I38" s="106"/>
      <c r="J38" s="106"/>
      <c r="K38" s="106"/>
      <c r="L38" s="108"/>
      <c r="M38" s="71">
        <f t="shared" si="0"/>
        <v>0</v>
      </c>
      <c r="N38" s="111"/>
      <c r="O38" s="73">
        <f t="shared" si="1"/>
        <v>0</v>
      </c>
    </row>
    <row r="39" spans="1:15" ht="242.25" x14ac:dyDescent="0.25">
      <c r="A39" s="7">
        <v>25</v>
      </c>
      <c r="B39" s="6" t="s">
        <v>202</v>
      </c>
      <c r="C39" s="107" t="s">
        <v>860</v>
      </c>
      <c r="D39" s="106" t="s">
        <v>192</v>
      </c>
      <c r="E39" s="113" t="s">
        <v>10</v>
      </c>
      <c r="F39" s="41">
        <v>20</v>
      </c>
      <c r="G39" s="106"/>
      <c r="H39" s="107"/>
      <c r="I39" s="106"/>
      <c r="J39" s="106"/>
      <c r="K39" s="106"/>
      <c r="L39" s="108"/>
      <c r="M39" s="71">
        <f t="shared" si="0"/>
        <v>0</v>
      </c>
      <c r="N39" s="111"/>
      <c r="O39" s="73">
        <f t="shared" si="1"/>
        <v>0</v>
      </c>
    </row>
    <row r="40" spans="1:15" s="25" customFormat="1" x14ac:dyDescent="0.25">
      <c r="A40" s="13"/>
      <c r="B40" s="12"/>
      <c r="C40" s="122" t="s">
        <v>933</v>
      </c>
      <c r="D40" s="122"/>
      <c r="E40" s="123"/>
      <c r="F40" s="42"/>
      <c r="G40" s="9"/>
      <c r="H40" s="8"/>
      <c r="I40" s="9"/>
      <c r="J40" s="9"/>
      <c r="K40" s="9"/>
      <c r="L40" s="75"/>
      <c r="M40" s="72">
        <f>SUM(M15:M39)</f>
        <v>0</v>
      </c>
      <c r="N40" s="10"/>
      <c r="O40" s="72">
        <f>SUM(O15:O39)</f>
        <v>0</v>
      </c>
    </row>
    <row r="41" spans="1:15" x14ac:dyDescent="0.25">
      <c r="B41" s="16"/>
      <c r="C41" s="17"/>
      <c r="D41" s="17"/>
      <c r="E41" s="16"/>
      <c r="F41" s="21"/>
      <c r="G41" s="16"/>
      <c r="H41" s="19"/>
      <c r="I41" s="16"/>
      <c r="J41" s="16"/>
      <c r="K41" s="16"/>
      <c r="L41" s="26"/>
      <c r="M41" s="21"/>
      <c r="N41" s="21"/>
      <c r="O41" s="26"/>
    </row>
    <row r="42" spans="1:15" x14ac:dyDescent="0.25">
      <c r="B42" s="16"/>
      <c r="C42" s="17"/>
      <c r="D42" s="17"/>
      <c r="E42" s="16"/>
      <c r="F42" s="21"/>
      <c r="G42" s="16"/>
      <c r="H42" s="19"/>
      <c r="I42" s="16"/>
      <c r="J42" s="16"/>
      <c r="K42" s="16"/>
      <c r="L42" s="26"/>
      <c r="M42" s="21"/>
      <c r="N42" s="21"/>
      <c r="O42" s="26"/>
    </row>
    <row r="43" spans="1:15" x14ac:dyDescent="0.25">
      <c r="B43" s="16"/>
      <c r="C43" s="17"/>
      <c r="D43" s="17"/>
      <c r="E43" s="16"/>
      <c r="F43" s="21"/>
      <c r="G43" s="16"/>
      <c r="H43" s="19"/>
      <c r="I43" s="16"/>
      <c r="J43" s="16"/>
      <c r="K43" s="16"/>
      <c r="L43" s="26"/>
      <c r="M43" s="21"/>
      <c r="N43" s="21"/>
      <c r="O43" s="26"/>
    </row>
    <row r="44" spans="1:15" x14ac:dyDescent="0.25">
      <c r="B44" s="16"/>
      <c r="C44" s="17"/>
      <c r="D44" s="17"/>
      <c r="E44" s="16"/>
      <c r="F44" s="21"/>
      <c r="G44" s="16"/>
      <c r="H44" s="19"/>
      <c r="I44" s="16"/>
      <c r="J44" s="16"/>
      <c r="K44" s="16"/>
      <c r="L44" s="26"/>
      <c r="M44" s="21"/>
      <c r="N44" s="21"/>
      <c r="O44" s="26"/>
    </row>
    <row r="45" spans="1:15" x14ac:dyDescent="0.25">
      <c r="B45" s="16"/>
      <c r="C45" s="17"/>
      <c r="D45" s="17"/>
      <c r="E45" s="16"/>
      <c r="F45" s="21"/>
      <c r="G45" s="16"/>
      <c r="H45" s="19"/>
      <c r="I45" s="16"/>
      <c r="J45" s="16"/>
      <c r="K45" s="16"/>
      <c r="L45" s="26"/>
      <c r="M45" s="21"/>
      <c r="N45" s="21"/>
      <c r="O45" s="26"/>
    </row>
    <row r="46" spans="1:15" x14ac:dyDescent="0.25">
      <c r="B46" s="16"/>
      <c r="C46" s="17"/>
      <c r="D46" s="17"/>
      <c r="E46" s="16"/>
      <c r="F46" s="21"/>
      <c r="G46" s="16"/>
      <c r="H46" s="19"/>
      <c r="I46" s="16"/>
      <c r="J46" s="16"/>
      <c r="K46" s="16"/>
      <c r="L46" s="26"/>
      <c r="M46" s="21"/>
      <c r="N46" s="21"/>
      <c r="O46" s="26"/>
    </row>
    <row r="47" spans="1:15" x14ac:dyDescent="0.25">
      <c r="B47" s="16"/>
      <c r="C47" s="17"/>
      <c r="D47" s="17"/>
      <c r="E47" s="16"/>
      <c r="F47" s="21"/>
      <c r="G47" s="16"/>
      <c r="H47" s="19"/>
      <c r="I47" s="16"/>
      <c r="J47" s="16"/>
      <c r="K47" s="16"/>
      <c r="L47" s="26"/>
      <c r="M47" s="21"/>
      <c r="N47" s="21"/>
      <c r="O47" s="26"/>
    </row>
    <row r="48" spans="1:15" x14ac:dyDescent="0.25">
      <c r="A48" s="14"/>
      <c r="B48" s="16"/>
      <c r="C48" s="17"/>
      <c r="D48" s="17"/>
      <c r="E48" s="16"/>
      <c r="F48" s="21"/>
      <c r="G48" s="16"/>
      <c r="H48" s="19"/>
      <c r="I48" s="16"/>
      <c r="J48" s="16"/>
      <c r="K48" s="16"/>
      <c r="L48" s="26"/>
      <c r="M48" s="21"/>
      <c r="N48" s="21"/>
      <c r="O48" s="26"/>
    </row>
    <row r="49" spans="1:15" x14ac:dyDescent="0.25">
      <c r="A49" s="14"/>
      <c r="B49" s="16"/>
      <c r="C49" s="17"/>
      <c r="D49" s="17"/>
      <c r="E49" s="16"/>
      <c r="F49" s="21"/>
      <c r="G49" s="16"/>
      <c r="H49" s="19"/>
      <c r="I49" s="16"/>
      <c r="J49" s="16"/>
      <c r="K49" s="16"/>
      <c r="L49" s="26"/>
      <c r="M49" s="21"/>
      <c r="N49" s="21"/>
      <c r="O49" s="26"/>
    </row>
  </sheetData>
  <sheetProtection algorithmName="SHA-512" hashValue="8C9VKJf5S+INYyKbAwi7e4RedzOYD5trxX74/FNY+Ad29gArOtBa3PzSlDAdGpe/Rythl5cRBtf9eerqDCNd0A==" saltValue="2frAzDa9WAJXydvdceLVFQ==" spinCount="100000" sheet="1" selectLockedCells="1"/>
  <mergeCells count="13">
    <mergeCell ref="A8:O8"/>
    <mergeCell ref="A9:O9"/>
    <mergeCell ref="A11:O11"/>
    <mergeCell ref="A1:G1"/>
    <mergeCell ref="A2:G2"/>
    <mergeCell ref="A3:B3"/>
    <mergeCell ref="C3:G3"/>
    <mergeCell ref="A4:B4"/>
    <mergeCell ref="C4:G4"/>
    <mergeCell ref="A5:B5"/>
    <mergeCell ref="C5:G5"/>
    <mergeCell ref="A6:B6"/>
    <mergeCell ref="C6:G6"/>
  </mergeCells>
  <dataValidations count="1">
    <dataValidation type="list" errorStyle="information" allowBlank="1" showInputMessage="1" showErrorMessage="1" sqref="E15:E20 E23:E39 D21:D22" xr:uid="{00000000-0002-0000-01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51"/>
  <sheetViews>
    <sheetView showGridLines="0" zoomScaleNormal="100" workbookViewId="0">
      <selection activeCell="N15" activeCellId="3" sqref="C3:G6 C15:E49 G15:L49 N15:N49"/>
    </sheetView>
  </sheetViews>
  <sheetFormatPr defaultColWidth="9.140625" defaultRowHeight="15" x14ac:dyDescent="0.25"/>
  <cols>
    <col min="1" max="1" width="4.7109375" style="15" customWidth="1"/>
    <col min="2" max="2" width="10.85546875" style="15" customWidth="1"/>
    <col min="3" max="3" width="38.5703125" style="14" customWidth="1"/>
    <col min="4" max="4" width="11.5703125" style="50" customWidth="1"/>
    <col min="5" max="5" width="6.42578125" style="14" customWidth="1"/>
    <col min="6" max="6" width="9" style="29" customWidth="1"/>
    <col min="7" max="7" width="12.7109375" style="14" customWidth="1"/>
    <col min="8" max="8" width="26.7109375" style="23" customWidth="1"/>
    <col min="9" max="9" width="13.5703125" style="15" customWidth="1"/>
    <col min="10" max="10" width="11.140625" style="15" customWidth="1"/>
    <col min="11" max="11" width="9.42578125" style="15" customWidth="1"/>
    <col min="12" max="12" width="10.140625" style="14" customWidth="1"/>
    <col min="13" max="13" width="13.28515625" style="14" customWidth="1"/>
    <col min="14" max="14" width="8.5703125" style="50" customWidth="1"/>
    <col min="15" max="15" width="13.28515625" style="14" customWidth="1"/>
    <col min="16" max="16384" width="9.140625" style="14"/>
  </cols>
  <sheetData>
    <row r="1" spans="1:15" s="56" customFormat="1" ht="15" customHeight="1" x14ac:dyDescent="0.25">
      <c r="A1" s="133" t="s">
        <v>898</v>
      </c>
      <c r="B1" s="134"/>
      <c r="C1" s="134"/>
      <c r="D1" s="134"/>
      <c r="E1" s="134"/>
      <c r="F1" s="134"/>
      <c r="G1" s="134"/>
    </row>
    <row r="2" spans="1:15" s="56" customFormat="1" ht="15" customHeight="1" x14ac:dyDescent="0.25">
      <c r="A2" s="134"/>
      <c r="B2" s="134"/>
      <c r="C2" s="134"/>
      <c r="D2" s="134"/>
      <c r="E2" s="134"/>
      <c r="F2" s="134"/>
      <c r="G2" s="134"/>
    </row>
    <row r="3" spans="1:15" s="56" customFormat="1" ht="15" customHeight="1" x14ac:dyDescent="0.25">
      <c r="A3" s="135" t="s">
        <v>899</v>
      </c>
      <c r="B3" s="135"/>
      <c r="C3" s="136"/>
      <c r="D3" s="137"/>
      <c r="E3" s="137"/>
      <c r="F3" s="137"/>
      <c r="G3" s="138"/>
    </row>
    <row r="4" spans="1:15" s="56" customFormat="1" ht="15" customHeight="1" x14ac:dyDescent="0.25">
      <c r="A4" s="135" t="s">
        <v>900</v>
      </c>
      <c r="B4" s="135"/>
      <c r="C4" s="136"/>
      <c r="D4" s="137"/>
      <c r="E4" s="137"/>
      <c r="F4" s="137"/>
      <c r="G4" s="138"/>
    </row>
    <row r="5" spans="1:15" s="56" customFormat="1" ht="15" customHeight="1" x14ac:dyDescent="0.25">
      <c r="A5" s="135" t="s">
        <v>901</v>
      </c>
      <c r="B5" s="135"/>
      <c r="C5" s="136"/>
      <c r="D5" s="137"/>
      <c r="E5" s="137"/>
      <c r="F5" s="137"/>
      <c r="G5" s="138"/>
    </row>
    <row r="6" spans="1:15" s="56" customFormat="1" ht="15" customHeight="1" x14ac:dyDescent="0.25">
      <c r="A6" s="135" t="s">
        <v>902</v>
      </c>
      <c r="B6" s="135"/>
      <c r="C6" s="136"/>
      <c r="D6" s="137"/>
      <c r="E6" s="137"/>
      <c r="F6" s="137"/>
      <c r="G6" s="138"/>
    </row>
    <row r="7" spans="1:15" s="56" customFormat="1" ht="15" customHeight="1" x14ac:dyDescent="0.25">
      <c r="E7" s="59"/>
    </row>
    <row r="8" spans="1:15" s="56" customFormat="1" ht="15" customHeight="1" x14ac:dyDescent="0.25">
      <c r="A8" s="128" t="s">
        <v>916</v>
      </c>
      <c r="B8" s="129"/>
      <c r="C8" s="129"/>
      <c r="D8" s="129"/>
      <c r="E8" s="129"/>
      <c r="F8" s="129"/>
      <c r="G8" s="129"/>
      <c r="H8" s="129"/>
      <c r="I8" s="129"/>
      <c r="J8" s="129"/>
      <c r="K8" s="129"/>
      <c r="L8" s="129"/>
      <c r="M8" s="129"/>
      <c r="N8" s="129"/>
      <c r="O8" s="129"/>
    </row>
    <row r="9" spans="1:15" s="56" customFormat="1" ht="15" customHeight="1" x14ac:dyDescent="0.25">
      <c r="A9" s="139" t="s">
        <v>905</v>
      </c>
      <c r="B9" s="131"/>
      <c r="C9" s="131"/>
      <c r="D9" s="131"/>
      <c r="E9" s="131"/>
      <c r="F9" s="131"/>
      <c r="G9" s="131"/>
      <c r="H9" s="131"/>
      <c r="I9" s="131"/>
      <c r="J9" s="131"/>
      <c r="K9" s="131"/>
      <c r="L9" s="131"/>
      <c r="M9" s="131"/>
      <c r="N9" s="131"/>
      <c r="O9" s="131"/>
    </row>
    <row r="10" spans="1:15" s="56" customFormat="1" ht="7.5" customHeight="1" x14ac:dyDescent="0.25">
      <c r="A10" s="58"/>
      <c r="B10" s="50"/>
      <c r="C10" s="50"/>
      <c r="D10" s="50"/>
      <c r="E10" s="50"/>
      <c r="F10" s="50"/>
      <c r="G10" s="50"/>
      <c r="H10" s="50"/>
      <c r="I10" s="50"/>
      <c r="J10" s="50"/>
      <c r="K10" s="50"/>
      <c r="L10" s="50"/>
      <c r="M10" s="50"/>
      <c r="N10" s="50"/>
      <c r="O10" s="50"/>
    </row>
    <row r="11" spans="1:15" s="56" customFormat="1" ht="135.75" customHeight="1" x14ac:dyDescent="0.25">
      <c r="A11" s="132" t="s">
        <v>914</v>
      </c>
      <c r="B11" s="132"/>
      <c r="C11" s="132"/>
      <c r="D11" s="132"/>
      <c r="E11" s="132"/>
      <c r="F11" s="132"/>
      <c r="G11" s="132"/>
      <c r="H11" s="132"/>
      <c r="I11" s="132"/>
      <c r="J11" s="132"/>
      <c r="K11" s="132"/>
      <c r="L11" s="132"/>
      <c r="M11" s="132"/>
      <c r="N11" s="132"/>
      <c r="O11" s="132"/>
    </row>
    <row r="12" spans="1:15" ht="7.5" customHeight="1" x14ac:dyDescent="0.25">
      <c r="A12" s="58"/>
      <c r="B12" s="14"/>
      <c r="F12" s="14"/>
      <c r="H12" s="14"/>
      <c r="I12" s="14"/>
      <c r="J12" s="14"/>
      <c r="K12" s="14"/>
      <c r="L12" s="43"/>
      <c r="M12" s="43"/>
      <c r="N12" s="45"/>
    </row>
    <row r="13" spans="1:15" ht="51" x14ac:dyDescent="0.25">
      <c r="A13" s="5" t="s">
        <v>0</v>
      </c>
      <c r="B13" s="68" t="s">
        <v>913</v>
      </c>
      <c r="C13" s="5" t="s">
        <v>1</v>
      </c>
      <c r="D13" s="5" t="s">
        <v>908</v>
      </c>
      <c r="E13" s="34" t="s">
        <v>2</v>
      </c>
      <c r="F13" s="5" t="s">
        <v>3</v>
      </c>
      <c r="G13" s="5" t="s">
        <v>4</v>
      </c>
      <c r="H13" s="5" t="s">
        <v>909</v>
      </c>
      <c r="I13" s="5" t="s">
        <v>5</v>
      </c>
      <c r="J13" s="5" t="s">
        <v>6</v>
      </c>
      <c r="K13" s="69" t="s">
        <v>7</v>
      </c>
      <c r="L13" s="5" t="s">
        <v>910</v>
      </c>
      <c r="M13" s="5" t="s">
        <v>911</v>
      </c>
      <c r="N13" s="5" t="s">
        <v>8</v>
      </c>
      <c r="O13" s="5" t="s">
        <v>912</v>
      </c>
    </row>
    <row r="14" spans="1:15" x14ac:dyDescent="0.25">
      <c r="A14" s="76">
        <v>1</v>
      </c>
      <c r="B14" s="77">
        <v>2</v>
      </c>
      <c r="C14" s="76">
        <v>3</v>
      </c>
      <c r="D14" s="76">
        <v>4</v>
      </c>
      <c r="E14" s="77">
        <v>5</v>
      </c>
      <c r="F14" s="76">
        <v>6</v>
      </c>
      <c r="G14" s="76">
        <v>7</v>
      </c>
      <c r="H14" s="77">
        <v>8</v>
      </c>
      <c r="I14" s="76">
        <v>9</v>
      </c>
      <c r="J14" s="76">
        <v>10</v>
      </c>
      <c r="K14" s="77">
        <v>11</v>
      </c>
      <c r="L14" s="76">
        <v>12</v>
      </c>
      <c r="M14" s="76">
        <v>13</v>
      </c>
      <c r="N14" s="77">
        <v>14</v>
      </c>
      <c r="O14" s="76">
        <v>15</v>
      </c>
    </row>
    <row r="15" spans="1:15" s="1" customFormat="1" ht="89.25" x14ac:dyDescent="0.25">
      <c r="A15" s="27">
        <v>1</v>
      </c>
      <c r="B15" s="6" t="s">
        <v>240</v>
      </c>
      <c r="C15" s="124" t="s">
        <v>568</v>
      </c>
      <c r="D15" s="118" t="s">
        <v>321</v>
      </c>
      <c r="E15" s="106" t="s">
        <v>12</v>
      </c>
      <c r="F15" s="35">
        <v>2</v>
      </c>
      <c r="G15" s="106"/>
      <c r="H15" s="107"/>
      <c r="I15" s="106"/>
      <c r="J15" s="106"/>
      <c r="K15" s="106"/>
      <c r="L15" s="108"/>
      <c r="M15" s="71">
        <f>F15*L15</f>
        <v>0</v>
      </c>
      <c r="N15" s="111"/>
      <c r="O15" s="73">
        <f>M15+(M15*N15%)</f>
        <v>0</v>
      </c>
    </row>
    <row r="16" spans="1:15" s="1" customFormat="1" ht="89.25" x14ac:dyDescent="0.25">
      <c r="A16" s="27">
        <v>2</v>
      </c>
      <c r="B16" s="6" t="s">
        <v>241</v>
      </c>
      <c r="C16" s="124" t="s">
        <v>569</v>
      </c>
      <c r="D16" s="118" t="s">
        <v>23</v>
      </c>
      <c r="E16" s="106" t="s">
        <v>12</v>
      </c>
      <c r="F16" s="35">
        <v>3</v>
      </c>
      <c r="G16" s="106"/>
      <c r="H16" s="107"/>
      <c r="I16" s="106"/>
      <c r="J16" s="106"/>
      <c r="K16" s="106"/>
      <c r="L16" s="108"/>
      <c r="M16" s="71">
        <f t="shared" ref="M16:M49" si="0">F16*L16</f>
        <v>0</v>
      </c>
      <c r="N16" s="111"/>
      <c r="O16" s="73">
        <f t="shared" ref="O16:O49" si="1">M16+(M16*N16%)</f>
        <v>0</v>
      </c>
    </row>
    <row r="17" spans="1:15" ht="216.75" x14ac:dyDescent="0.25">
      <c r="A17" s="7">
        <v>3</v>
      </c>
      <c r="B17" s="6" t="s">
        <v>203</v>
      </c>
      <c r="C17" s="124" t="s">
        <v>570</v>
      </c>
      <c r="D17" s="118" t="s">
        <v>169</v>
      </c>
      <c r="E17" s="106" t="s">
        <v>12</v>
      </c>
      <c r="F17" s="35">
        <v>35</v>
      </c>
      <c r="G17" s="106"/>
      <c r="H17" s="107"/>
      <c r="I17" s="106"/>
      <c r="J17" s="106"/>
      <c r="K17" s="106"/>
      <c r="L17" s="108"/>
      <c r="M17" s="71">
        <f t="shared" si="0"/>
        <v>0</v>
      </c>
      <c r="N17" s="111"/>
      <c r="O17" s="73">
        <f t="shared" si="1"/>
        <v>0</v>
      </c>
    </row>
    <row r="18" spans="1:15" x14ac:dyDescent="0.25">
      <c r="A18" s="27">
        <v>4</v>
      </c>
      <c r="B18" s="6" t="s">
        <v>204</v>
      </c>
      <c r="C18" s="107" t="s">
        <v>533</v>
      </c>
      <c r="D18" s="118" t="s">
        <v>23</v>
      </c>
      <c r="E18" s="106" t="s">
        <v>12</v>
      </c>
      <c r="F18" s="35">
        <v>25</v>
      </c>
      <c r="G18" s="106"/>
      <c r="H18" s="107"/>
      <c r="I18" s="106"/>
      <c r="J18" s="106"/>
      <c r="K18" s="106"/>
      <c r="L18" s="108"/>
      <c r="M18" s="71">
        <f t="shared" si="0"/>
        <v>0</v>
      </c>
      <c r="N18" s="111"/>
      <c r="O18" s="73">
        <f t="shared" si="1"/>
        <v>0</v>
      </c>
    </row>
    <row r="19" spans="1:15" x14ac:dyDescent="0.25">
      <c r="A19" s="27">
        <v>5</v>
      </c>
      <c r="B19" s="6" t="s">
        <v>205</v>
      </c>
      <c r="C19" s="107" t="s">
        <v>532</v>
      </c>
      <c r="D19" s="118" t="s">
        <v>23</v>
      </c>
      <c r="E19" s="106" t="s">
        <v>12</v>
      </c>
      <c r="F19" s="35">
        <v>1</v>
      </c>
      <c r="G19" s="106"/>
      <c r="H19" s="107"/>
      <c r="I19" s="106"/>
      <c r="J19" s="106"/>
      <c r="K19" s="106"/>
      <c r="L19" s="108"/>
      <c r="M19" s="71">
        <f t="shared" si="0"/>
        <v>0</v>
      </c>
      <c r="N19" s="111"/>
      <c r="O19" s="73">
        <f t="shared" si="1"/>
        <v>0</v>
      </c>
    </row>
    <row r="20" spans="1:15" x14ac:dyDescent="0.25">
      <c r="A20" s="7">
        <v>6</v>
      </c>
      <c r="B20" s="6" t="s">
        <v>206</v>
      </c>
      <c r="C20" s="107" t="s">
        <v>571</v>
      </c>
      <c r="D20" s="118" t="s">
        <v>27</v>
      </c>
      <c r="E20" s="106" t="s">
        <v>12</v>
      </c>
      <c r="F20" s="35">
        <v>10</v>
      </c>
      <c r="G20" s="106"/>
      <c r="H20" s="107"/>
      <c r="I20" s="106"/>
      <c r="J20" s="106"/>
      <c r="K20" s="106"/>
      <c r="L20" s="108"/>
      <c r="M20" s="71">
        <f t="shared" si="0"/>
        <v>0</v>
      </c>
      <c r="N20" s="111"/>
      <c r="O20" s="73">
        <f t="shared" si="1"/>
        <v>0</v>
      </c>
    </row>
    <row r="21" spans="1:15" x14ac:dyDescent="0.25">
      <c r="A21" s="27">
        <v>7</v>
      </c>
      <c r="B21" s="6" t="s">
        <v>207</v>
      </c>
      <c r="C21" s="107" t="s">
        <v>531</v>
      </c>
      <c r="D21" s="118" t="s">
        <v>23</v>
      </c>
      <c r="E21" s="106" t="s">
        <v>12</v>
      </c>
      <c r="F21" s="35">
        <v>60</v>
      </c>
      <c r="G21" s="106"/>
      <c r="H21" s="107"/>
      <c r="I21" s="106"/>
      <c r="J21" s="106"/>
      <c r="K21" s="106"/>
      <c r="L21" s="108"/>
      <c r="M21" s="71">
        <f t="shared" si="0"/>
        <v>0</v>
      </c>
      <c r="N21" s="111"/>
      <c r="O21" s="73">
        <f t="shared" si="1"/>
        <v>0</v>
      </c>
    </row>
    <row r="22" spans="1:15" x14ac:dyDescent="0.25">
      <c r="A22" s="27">
        <v>8</v>
      </c>
      <c r="B22" s="6" t="s">
        <v>208</v>
      </c>
      <c r="C22" s="107" t="s">
        <v>530</v>
      </c>
      <c r="D22" s="118" t="s">
        <v>23</v>
      </c>
      <c r="E22" s="106" t="s">
        <v>12</v>
      </c>
      <c r="F22" s="35">
        <v>80</v>
      </c>
      <c r="G22" s="106"/>
      <c r="H22" s="107"/>
      <c r="I22" s="106"/>
      <c r="J22" s="106"/>
      <c r="K22" s="106"/>
      <c r="L22" s="108"/>
      <c r="M22" s="71">
        <f t="shared" si="0"/>
        <v>0</v>
      </c>
      <c r="N22" s="111"/>
      <c r="O22" s="73">
        <f t="shared" si="1"/>
        <v>0</v>
      </c>
    </row>
    <row r="23" spans="1:15" ht="63.75" x14ac:dyDescent="0.25">
      <c r="A23" s="7">
        <v>9</v>
      </c>
      <c r="B23" s="6" t="s">
        <v>209</v>
      </c>
      <c r="C23" s="107" t="s">
        <v>572</v>
      </c>
      <c r="D23" s="118" t="s">
        <v>518</v>
      </c>
      <c r="E23" s="106" t="s">
        <v>12</v>
      </c>
      <c r="F23" s="35">
        <v>10</v>
      </c>
      <c r="G23" s="106"/>
      <c r="H23" s="107"/>
      <c r="I23" s="106"/>
      <c r="J23" s="106"/>
      <c r="K23" s="106"/>
      <c r="L23" s="108"/>
      <c r="M23" s="71">
        <f t="shared" si="0"/>
        <v>0</v>
      </c>
      <c r="N23" s="111"/>
      <c r="O23" s="73">
        <f t="shared" si="1"/>
        <v>0</v>
      </c>
    </row>
    <row r="24" spans="1:15" x14ac:dyDescent="0.25">
      <c r="A24" s="27">
        <v>10</v>
      </c>
      <c r="B24" s="6" t="s">
        <v>210</v>
      </c>
      <c r="C24" s="107" t="s">
        <v>211</v>
      </c>
      <c r="D24" s="118" t="s">
        <v>23</v>
      </c>
      <c r="E24" s="106" t="s">
        <v>12</v>
      </c>
      <c r="F24" s="35">
        <v>5</v>
      </c>
      <c r="G24" s="106"/>
      <c r="H24" s="107"/>
      <c r="I24" s="106"/>
      <c r="J24" s="106"/>
      <c r="K24" s="106"/>
      <c r="L24" s="108"/>
      <c r="M24" s="71">
        <f t="shared" si="0"/>
        <v>0</v>
      </c>
      <c r="N24" s="111"/>
      <c r="O24" s="73">
        <f t="shared" si="1"/>
        <v>0</v>
      </c>
    </row>
    <row r="25" spans="1:15" x14ac:dyDescent="0.25">
      <c r="A25" s="27">
        <v>11</v>
      </c>
      <c r="B25" s="6" t="s">
        <v>212</v>
      </c>
      <c r="C25" s="107" t="s">
        <v>529</v>
      </c>
      <c r="D25" s="118" t="s">
        <v>23</v>
      </c>
      <c r="E25" s="106" t="s">
        <v>12</v>
      </c>
      <c r="F25" s="35">
        <v>20</v>
      </c>
      <c r="G25" s="106"/>
      <c r="H25" s="107"/>
      <c r="I25" s="106"/>
      <c r="J25" s="106"/>
      <c r="K25" s="106"/>
      <c r="L25" s="108"/>
      <c r="M25" s="71">
        <f t="shared" si="0"/>
        <v>0</v>
      </c>
      <c r="N25" s="111"/>
      <c r="O25" s="73">
        <f t="shared" si="1"/>
        <v>0</v>
      </c>
    </row>
    <row r="26" spans="1:15" x14ac:dyDescent="0.25">
      <c r="A26" s="7">
        <v>12</v>
      </c>
      <c r="B26" s="6" t="s">
        <v>213</v>
      </c>
      <c r="C26" s="107" t="s">
        <v>528</v>
      </c>
      <c r="D26" s="118" t="s">
        <v>23</v>
      </c>
      <c r="E26" s="106" t="s">
        <v>12</v>
      </c>
      <c r="F26" s="35">
        <v>15</v>
      </c>
      <c r="G26" s="106"/>
      <c r="H26" s="107"/>
      <c r="I26" s="106"/>
      <c r="J26" s="106"/>
      <c r="K26" s="106"/>
      <c r="L26" s="108"/>
      <c r="M26" s="71">
        <f t="shared" si="0"/>
        <v>0</v>
      </c>
      <c r="N26" s="111"/>
      <c r="O26" s="73">
        <f t="shared" si="1"/>
        <v>0</v>
      </c>
    </row>
    <row r="27" spans="1:15" x14ac:dyDescent="0.25">
      <c r="A27" s="27">
        <v>13</v>
      </c>
      <c r="B27" s="6" t="s">
        <v>214</v>
      </c>
      <c r="C27" s="107" t="s">
        <v>527</v>
      </c>
      <c r="D27" s="118" t="s">
        <v>23</v>
      </c>
      <c r="E27" s="106" t="s">
        <v>12</v>
      </c>
      <c r="F27" s="35">
        <v>200</v>
      </c>
      <c r="G27" s="106"/>
      <c r="H27" s="107"/>
      <c r="I27" s="106"/>
      <c r="J27" s="106"/>
      <c r="K27" s="106"/>
      <c r="L27" s="108"/>
      <c r="M27" s="71">
        <f t="shared" si="0"/>
        <v>0</v>
      </c>
      <c r="N27" s="111"/>
      <c r="O27" s="73">
        <f t="shared" si="1"/>
        <v>0</v>
      </c>
    </row>
    <row r="28" spans="1:15" x14ac:dyDescent="0.25">
      <c r="A28" s="27">
        <v>14</v>
      </c>
      <c r="B28" s="6" t="s">
        <v>215</v>
      </c>
      <c r="C28" s="107" t="s">
        <v>573</v>
      </c>
      <c r="D28" s="118" t="s">
        <v>23</v>
      </c>
      <c r="E28" s="106" t="s">
        <v>12</v>
      </c>
      <c r="F28" s="35">
        <v>50</v>
      </c>
      <c r="G28" s="106"/>
      <c r="H28" s="107"/>
      <c r="I28" s="106"/>
      <c r="J28" s="106"/>
      <c r="K28" s="106"/>
      <c r="L28" s="108"/>
      <c r="M28" s="71">
        <f t="shared" si="0"/>
        <v>0</v>
      </c>
      <c r="N28" s="111"/>
      <c r="O28" s="73">
        <f t="shared" si="1"/>
        <v>0</v>
      </c>
    </row>
    <row r="29" spans="1:15" x14ac:dyDescent="0.25">
      <c r="A29" s="7">
        <v>15</v>
      </c>
      <c r="B29" s="6" t="s">
        <v>216</v>
      </c>
      <c r="C29" s="107" t="s">
        <v>526</v>
      </c>
      <c r="D29" s="118" t="s">
        <v>23</v>
      </c>
      <c r="E29" s="106" t="s">
        <v>12</v>
      </c>
      <c r="F29" s="35">
        <v>60</v>
      </c>
      <c r="G29" s="106"/>
      <c r="H29" s="107"/>
      <c r="I29" s="106"/>
      <c r="J29" s="106"/>
      <c r="K29" s="106"/>
      <c r="L29" s="108"/>
      <c r="M29" s="71">
        <f t="shared" si="0"/>
        <v>0</v>
      </c>
      <c r="N29" s="111"/>
      <c r="O29" s="73">
        <f t="shared" si="1"/>
        <v>0</v>
      </c>
    </row>
    <row r="30" spans="1:15" x14ac:dyDescent="0.25">
      <c r="A30" s="27">
        <v>16</v>
      </c>
      <c r="B30" s="6" t="s">
        <v>217</v>
      </c>
      <c r="C30" s="107" t="s">
        <v>585</v>
      </c>
      <c r="D30" s="118" t="s">
        <v>23</v>
      </c>
      <c r="E30" s="106" t="s">
        <v>12</v>
      </c>
      <c r="F30" s="35">
        <v>280</v>
      </c>
      <c r="G30" s="106"/>
      <c r="H30" s="107"/>
      <c r="I30" s="106"/>
      <c r="J30" s="106"/>
      <c r="K30" s="106"/>
      <c r="L30" s="108"/>
      <c r="M30" s="71">
        <f t="shared" si="0"/>
        <v>0</v>
      </c>
      <c r="N30" s="111"/>
      <c r="O30" s="73">
        <f t="shared" si="1"/>
        <v>0</v>
      </c>
    </row>
    <row r="31" spans="1:15" x14ac:dyDescent="0.25">
      <c r="A31" s="27">
        <v>17</v>
      </c>
      <c r="B31" s="6" t="s">
        <v>218</v>
      </c>
      <c r="C31" s="107" t="s">
        <v>586</v>
      </c>
      <c r="D31" s="118" t="s">
        <v>23</v>
      </c>
      <c r="E31" s="106" t="s">
        <v>12</v>
      </c>
      <c r="F31" s="35">
        <v>25</v>
      </c>
      <c r="G31" s="106"/>
      <c r="H31" s="107"/>
      <c r="I31" s="106"/>
      <c r="J31" s="106"/>
      <c r="K31" s="106"/>
      <c r="L31" s="108"/>
      <c r="M31" s="71">
        <f t="shared" si="0"/>
        <v>0</v>
      </c>
      <c r="N31" s="111"/>
      <c r="O31" s="73">
        <f t="shared" si="1"/>
        <v>0</v>
      </c>
    </row>
    <row r="32" spans="1:15" x14ac:dyDescent="0.25">
      <c r="A32" s="7">
        <v>18</v>
      </c>
      <c r="B32" s="6" t="s">
        <v>219</v>
      </c>
      <c r="C32" s="107" t="s">
        <v>525</v>
      </c>
      <c r="D32" s="118" t="s">
        <v>23</v>
      </c>
      <c r="E32" s="106" t="s">
        <v>12</v>
      </c>
      <c r="F32" s="35">
        <v>20</v>
      </c>
      <c r="G32" s="106"/>
      <c r="H32" s="107"/>
      <c r="I32" s="106"/>
      <c r="J32" s="106"/>
      <c r="K32" s="106"/>
      <c r="L32" s="108"/>
      <c r="M32" s="71">
        <f t="shared" si="0"/>
        <v>0</v>
      </c>
      <c r="N32" s="111"/>
      <c r="O32" s="73">
        <f t="shared" si="1"/>
        <v>0</v>
      </c>
    </row>
    <row r="33" spans="1:15" ht="140.25" x14ac:dyDescent="0.25">
      <c r="A33" s="27">
        <v>19</v>
      </c>
      <c r="B33" s="6" t="s">
        <v>220</v>
      </c>
      <c r="C33" s="107" t="s">
        <v>868</v>
      </c>
      <c r="D33" s="118" t="s">
        <v>18</v>
      </c>
      <c r="E33" s="106" t="s">
        <v>12</v>
      </c>
      <c r="F33" s="35">
        <v>10</v>
      </c>
      <c r="G33" s="106"/>
      <c r="H33" s="107"/>
      <c r="I33" s="106"/>
      <c r="J33" s="106"/>
      <c r="K33" s="106"/>
      <c r="L33" s="108"/>
      <c r="M33" s="71">
        <f t="shared" si="0"/>
        <v>0</v>
      </c>
      <c r="N33" s="111"/>
      <c r="O33" s="73">
        <f t="shared" si="1"/>
        <v>0</v>
      </c>
    </row>
    <row r="34" spans="1:15" ht="63.75" x14ac:dyDescent="0.25">
      <c r="A34" s="27">
        <v>20</v>
      </c>
      <c r="B34" s="6" t="s">
        <v>221</v>
      </c>
      <c r="C34" s="107" t="s">
        <v>579</v>
      </c>
      <c r="D34" s="118" t="s">
        <v>27</v>
      </c>
      <c r="E34" s="106" t="s">
        <v>12</v>
      </c>
      <c r="F34" s="35">
        <v>1</v>
      </c>
      <c r="G34" s="106"/>
      <c r="H34" s="107"/>
      <c r="I34" s="106"/>
      <c r="J34" s="106"/>
      <c r="K34" s="106"/>
      <c r="L34" s="108"/>
      <c r="M34" s="71">
        <f t="shared" si="0"/>
        <v>0</v>
      </c>
      <c r="N34" s="111"/>
      <c r="O34" s="73">
        <f t="shared" si="1"/>
        <v>0</v>
      </c>
    </row>
    <row r="35" spans="1:15" ht="63.75" x14ac:dyDescent="0.25">
      <c r="A35" s="7">
        <v>21</v>
      </c>
      <c r="B35" s="6" t="s">
        <v>222</v>
      </c>
      <c r="C35" s="107" t="s">
        <v>580</v>
      </c>
      <c r="D35" s="118" t="s">
        <v>27</v>
      </c>
      <c r="E35" s="106" t="s">
        <v>12</v>
      </c>
      <c r="F35" s="35">
        <v>1</v>
      </c>
      <c r="G35" s="106"/>
      <c r="H35" s="107"/>
      <c r="I35" s="106"/>
      <c r="J35" s="106"/>
      <c r="K35" s="106"/>
      <c r="L35" s="108"/>
      <c r="M35" s="71">
        <f t="shared" si="0"/>
        <v>0</v>
      </c>
      <c r="N35" s="111"/>
      <c r="O35" s="73">
        <f t="shared" si="1"/>
        <v>0</v>
      </c>
    </row>
    <row r="36" spans="1:15" ht="63.75" x14ac:dyDescent="0.25">
      <c r="A36" s="27">
        <v>22</v>
      </c>
      <c r="B36" s="6" t="s">
        <v>223</v>
      </c>
      <c r="C36" s="107" t="s">
        <v>581</v>
      </c>
      <c r="D36" s="118" t="s">
        <v>27</v>
      </c>
      <c r="E36" s="106" t="s">
        <v>12</v>
      </c>
      <c r="F36" s="35">
        <v>1</v>
      </c>
      <c r="G36" s="106"/>
      <c r="H36" s="107"/>
      <c r="I36" s="106"/>
      <c r="J36" s="106"/>
      <c r="K36" s="106"/>
      <c r="L36" s="108"/>
      <c r="M36" s="71">
        <f t="shared" si="0"/>
        <v>0</v>
      </c>
      <c r="N36" s="111"/>
      <c r="O36" s="73">
        <f t="shared" si="1"/>
        <v>0</v>
      </c>
    </row>
    <row r="37" spans="1:15" ht="63.75" x14ac:dyDescent="0.25">
      <c r="A37" s="27">
        <v>23</v>
      </c>
      <c r="B37" s="6" t="s">
        <v>224</v>
      </c>
      <c r="C37" s="107" t="s">
        <v>582</v>
      </c>
      <c r="D37" s="118" t="s">
        <v>27</v>
      </c>
      <c r="E37" s="106" t="s">
        <v>12</v>
      </c>
      <c r="F37" s="35">
        <v>1</v>
      </c>
      <c r="G37" s="106"/>
      <c r="H37" s="107"/>
      <c r="I37" s="106"/>
      <c r="J37" s="106"/>
      <c r="K37" s="106"/>
      <c r="L37" s="108"/>
      <c r="M37" s="71">
        <f t="shared" si="0"/>
        <v>0</v>
      </c>
      <c r="N37" s="111"/>
      <c r="O37" s="73">
        <f t="shared" si="1"/>
        <v>0</v>
      </c>
    </row>
    <row r="38" spans="1:15" ht="63.75" x14ac:dyDescent="0.25">
      <c r="A38" s="7">
        <v>24</v>
      </c>
      <c r="B38" s="6" t="s">
        <v>225</v>
      </c>
      <c r="C38" s="107" t="s">
        <v>583</v>
      </c>
      <c r="D38" s="118" t="s">
        <v>27</v>
      </c>
      <c r="E38" s="106" t="s">
        <v>12</v>
      </c>
      <c r="F38" s="35">
        <v>1</v>
      </c>
      <c r="G38" s="106"/>
      <c r="H38" s="107"/>
      <c r="I38" s="106"/>
      <c r="J38" s="106"/>
      <c r="K38" s="106"/>
      <c r="L38" s="108"/>
      <c r="M38" s="71">
        <f t="shared" si="0"/>
        <v>0</v>
      </c>
      <c r="N38" s="111"/>
      <c r="O38" s="73">
        <f t="shared" si="1"/>
        <v>0</v>
      </c>
    </row>
    <row r="39" spans="1:15" s="29" customFormat="1" ht="76.5" x14ac:dyDescent="0.25">
      <c r="A39" s="27">
        <v>25</v>
      </c>
      <c r="B39" s="28" t="s">
        <v>226</v>
      </c>
      <c r="C39" s="125" t="s">
        <v>576</v>
      </c>
      <c r="D39" s="118" t="s">
        <v>27</v>
      </c>
      <c r="E39" s="118" t="s">
        <v>12</v>
      </c>
      <c r="F39" s="35">
        <v>1</v>
      </c>
      <c r="G39" s="106"/>
      <c r="H39" s="107"/>
      <c r="I39" s="106"/>
      <c r="J39" s="106"/>
      <c r="K39" s="106"/>
      <c r="L39" s="108"/>
      <c r="M39" s="71">
        <f t="shared" si="0"/>
        <v>0</v>
      </c>
      <c r="N39" s="111"/>
      <c r="O39" s="73">
        <f t="shared" si="1"/>
        <v>0</v>
      </c>
    </row>
    <row r="40" spans="1:15" s="29" customFormat="1" ht="76.5" x14ac:dyDescent="0.25">
      <c r="A40" s="27">
        <v>26</v>
      </c>
      <c r="B40" s="28" t="s">
        <v>227</v>
      </c>
      <c r="C40" s="125" t="s">
        <v>575</v>
      </c>
      <c r="D40" s="118" t="s">
        <v>27</v>
      </c>
      <c r="E40" s="118" t="s">
        <v>12</v>
      </c>
      <c r="F40" s="35">
        <v>15</v>
      </c>
      <c r="G40" s="106"/>
      <c r="H40" s="107"/>
      <c r="I40" s="106"/>
      <c r="J40" s="106"/>
      <c r="K40" s="106"/>
      <c r="L40" s="108"/>
      <c r="M40" s="71">
        <f t="shared" si="0"/>
        <v>0</v>
      </c>
      <c r="N40" s="111"/>
      <c r="O40" s="73">
        <f t="shared" si="1"/>
        <v>0</v>
      </c>
    </row>
    <row r="41" spans="1:15" s="29" customFormat="1" ht="76.5" x14ac:dyDescent="0.25">
      <c r="A41" s="7">
        <v>27</v>
      </c>
      <c r="B41" s="28" t="s">
        <v>228</v>
      </c>
      <c r="C41" s="125" t="s">
        <v>574</v>
      </c>
      <c r="D41" s="118" t="s">
        <v>27</v>
      </c>
      <c r="E41" s="118" t="s">
        <v>12</v>
      </c>
      <c r="F41" s="35">
        <v>2</v>
      </c>
      <c r="G41" s="106"/>
      <c r="H41" s="107"/>
      <c r="I41" s="106"/>
      <c r="J41" s="106"/>
      <c r="K41" s="106"/>
      <c r="L41" s="108"/>
      <c r="M41" s="71">
        <f t="shared" si="0"/>
        <v>0</v>
      </c>
      <c r="N41" s="111"/>
      <c r="O41" s="73">
        <f t="shared" si="1"/>
        <v>0</v>
      </c>
    </row>
    <row r="42" spans="1:15" s="29" customFormat="1" ht="76.5" x14ac:dyDescent="0.25">
      <c r="A42" s="27">
        <v>28</v>
      </c>
      <c r="B42" s="28" t="s">
        <v>229</v>
      </c>
      <c r="C42" s="124" t="s">
        <v>577</v>
      </c>
      <c r="D42" s="118" t="s">
        <v>27</v>
      </c>
      <c r="E42" s="118" t="s">
        <v>12</v>
      </c>
      <c r="F42" s="35">
        <v>1</v>
      </c>
      <c r="G42" s="106"/>
      <c r="H42" s="107"/>
      <c r="I42" s="106"/>
      <c r="J42" s="106"/>
      <c r="K42" s="106"/>
      <c r="L42" s="108"/>
      <c r="M42" s="71">
        <f t="shared" si="0"/>
        <v>0</v>
      </c>
      <c r="N42" s="111"/>
      <c r="O42" s="73">
        <f t="shared" si="1"/>
        <v>0</v>
      </c>
    </row>
    <row r="43" spans="1:15" s="29" customFormat="1" ht="76.5" x14ac:dyDescent="0.25">
      <c r="A43" s="27">
        <v>29</v>
      </c>
      <c r="B43" s="28" t="s">
        <v>230</v>
      </c>
      <c r="C43" s="124" t="s">
        <v>578</v>
      </c>
      <c r="D43" s="118" t="s">
        <v>27</v>
      </c>
      <c r="E43" s="118" t="s">
        <v>12</v>
      </c>
      <c r="F43" s="35">
        <v>1</v>
      </c>
      <c r="G43" s="106"/>
      <c r="H43" s="107"/>
      <c r="I43" s="106"/>
      <c r="J43" s="106"/>
      <c r="K43" s="106"/>
      <c r="L43" s="108"/>
      <c r="M43" s="71">
        <f t="shared" si="0"/>
        <v>0</v>
      </c>
      <c r="N43" s="111"/>
      <c r="O43" s="73">
        <f t="shared" si="1"/>
        <v>0</v>
      </c>
    </row>
    <row r="44" spans="1:15" ht="191.25" x14ac:dyDescent="0.25">
      <c r="A44" s="7">
        <v>30</v>
      </c>
      <c r="B44" s="6" t="s">
        <v>231</v>
      </c>
      <c r="C44" s="124" t="s">
        <v>869</v>
      </c>
      <c r="D44" s="118" t="s">
        <v>27</v>
      </c>
      <c r="E44" s="106" t="s">
        <v>12</v>
      </c>
      <c r="F44" s="35">
        <v>15</v>
      </c>
      <c r="G44" s="106"/>
      <c r="H44" s="107"/>
      <c r="I44" s="106"/>
      <c r="J44" s="106"/>
      <c r="K44" s="106"/>
      <c r="L44" s="108"/>
      <c r="M44" s="71">
        <f t="shared" si="0"/>
        <v>0</v>
      </c>
      <c r="N44" s="111"/>
      <c r="O44" s="73">
        <f t="shared" si="1"/>
        <v>0</v>
      </c>
    </row>
    <row r="45" spans="1:15" ht="178.5" x14ac:dyDescent="0.25">
      <c r="A45" s="27">
        <v>31</v>
      </c>
      <c r="B45" s="6" t="s">
        <v>232</v>
      </c>
      <c r="C45" s="124" t="s">
        <v>870</v>
      </c>
      <c r="D45" s="118" t="s">
        <v>27</v>
      </c>
      <c r="E45" s="106" t="s">
        <v>12</v>
      </c>
      <c r="F45" s="35">
        <v>80</v>
      </c>
      <c r="G45" s="106"/>
      <c r="H45" s="107"/>
      <c r="I45" s="106"/>
      <c r="J45" s="106"/>
      <c r="K45" s="106"/>
      <c r="L45" s="108"/>
      <c r="M45" s="71">
        <f t="shared" si="0"/>
        <v>0</v>
      </c>
      <c r="N45" s="111"/>
      <c r="O45" s="73">
        <f t="shared" si="1"/>
        <v>0</v>
      </c>
    </row>
    <row r="46" spans="1:15" ht="191.25" x14ac:dyDescent="0.25">
      <c r="A46" s="27">
        <v>32</v>
      </c>
      <c r="B46" s="6" t="s">
        <v>233</v>
      </c>
      <c r="C46" s="124" t="s">
        <v>584</v>
      </c>
      <c r="D46" s="118" t="s">
        <v>27</v>
      </c>
      <c r="E46" s="106" t="s">
        <v>12</v>
      </c>
      <c r="F46" s="35">
        <v>35</v>
      </c>
      <c r="G46" s="106"/>
      <c r="H46" s="107"/>
      <c r="I46" s="106"/>
      <c r="J46" s="106"/>
      <c r="K46" s="106"/>
      <c r="L46" s="108"/>
      <c r="M46" s="71">
        <f t="shared" si="0"/>
        <v>0</v>
      </c>
      <c r="N46" s="111"/>
      <c r="O46" s="73">
        <f t="shared" si="1"/>
        <v>0</v>
      </c>
    </row>
    <row r="47" spans="1:15" ht="191.25" x14ac:dyDescent="0.25">
      <c r="A47" s="7">
        <v>33</v>
      </c>
      <c r="B47" s="6" t="s">
        <v>234</v>
      </c>
      <c r="C47" s="124" t="s">
        <v>871</v>
      </c>
      <c r="D47" s="118" t="s">
        <v>27</v>
      </c>
      <c r="E47" s="106" t="s">
        <v>12</v>
      </c>
      <c r="F47" s="35">
        <v>5</v>
      </c>
      <c r="G47" s="106"/>
      <c r="H47" s="107"/>
      <c r="I47" s="106"/>
      <c r="J47" s="106"/>
      <c r="K47" s="106"/>
      <c r="L47" s="108"/>
      <c r="M47" s="71">
        <f t="shared" si="0"/>
        <v>0</v>
      </c>
      <c r="N47" s="111"/>
      <c r="O47" s="73">
        <f t="shared" si="1"/>
        <v>0</v>
      </c>
    </row>
    <row r="48" spans="1:15" ht="191.25" x14ac:dyDescent="0.25">
      <c r="A48" s="27">
        <v>34</v>
      </c>
      <c r="B48" s="6" t="s">
        <v>235</v>
      </c>
      <c r="C48" s="124" t="s">
        <v>872</v>
      </c>
      <c r="D48" s="118" t="s">
        <v>27</v>
      </c>
      <c r="E48" s="106" t="s">
        <v>12</v>
      </c>
      <c r="F48" s="35">
        <v>5</v>
      </c>
      <c r="G48" s="106"/>
      <c r="H48" s="107"/>
      <c r="I48" s="106"/>
      <c r="J48" s="106"/>
      <c r="K48" s="106"/>
      <c r="L48" s="108"/>
      <c r="M48" s="71">
        <f t="shared" si="0"/>
        <v>0</v>
      </c>
      <c r="N48" s="111"/>
      <c r="O48" s="73">
        <f t="shared" si="1"/>
        <v>0</v>
      </c>
    </row>
    <row r="49" spans="1:15" ht="191.25" x14ac:dyDescent="0.25">
      <c r="A49" s="27">
        <v>35</v>
      </c>
      <c r="B49" s="6" t="s">
        <v>236</v>
      </c>
      <c r="C49" s="124" t="s">
        <v>873</v>
      </c>
      <c r="D49" s="118" t="s">
        <v>27</v>
      </c>
      <c r="E49" s="106" t="s">
        <v>12</v>
      </c>
      <c r="F49" s="35">
        <v>5</v>
      </c>
      <c r="G49" s="106"/>
      <c r="H49" s="107"/>
      <c r="I49" s="106"/>
      <c r="J49" s="106"/>
      <c r="K49" s="106"/>
      <c r="L49" s="108"/>
      <c r="M49" s="71">
        <f t="shared" si="0"/>
        <v>0</v>
      </c>
      <c r="N49" s="111"/>
      <c r="O49" s="73">
        <f t="shared" si="1"/>
        <v>0</v>
      </c>
    </row>
    <row r="50" spans="1:15" s="100" customFormat="1" x14ac:dyDescent="0.25">
      <c r="A50" s="96"/>
      <c r="B50" s="97"/>
      <c r="C50" s="98" t="s">
        <v>932</v>
      </c>
      <c r="D50" s="98"/>
      <c r="E50" s="97"/>
      <c r="F50" s="97"/>
      <c r="G50" s="97"/>
      <c r="H50" s="98"/>
      <c r="I50" s="97"/>
      <c r="J50" s="97"/>
      <c r="K50" s="97"/>
      <c r="L50" s="99"/>
      <c r="M50" s="95">
        <f>SUM(M15:M49)</f>
        <v>0</v>
      </c>
      <c r="N50" s="96"/>
      <c r="O50" s="95">
        <f>SUM(O15:O49)</f>
        <v>0</v>
      </c>
    </row>
    <row r="51" spans="1:15" x14ac:dyDescent="0.25">
      <c r="B51" s="16"/>
      <c r="C51" s="17"/>
      <c r="D51" s="17"/>
      <c r="E51" s="17"/>
      <c r="F51" s="40"/>
      <c r="G51" s="17"/>
      <c r="H51" s="19"/>
      <c r="I51" s="16"/>
      <c r="J51" s="16"/>
      <c r="K51" s="16"/>
      <c r="L51" s="22"/>
      <c r="M51" s="18"/>
      <c r="N51" s="18"/>
      <c r="O51" s="22"/>
    </row>
  </sheetData>
  <sheetProtection algorithmName="SHA-512" hashValue="8N6N83dlzCV2i8wq12lnMcDzqCyaXTd4TKrnPpm+fI0uBgGNZ1bZ96tTtsKys7FKak7LqZKaWPOAInxQiDdxrA==" saltValue="Slu+9aoUWBXRNeE6w7CJdA==" spinCount="100000" sheet="1" selectLockedCells="1"/>
  <mergeCells count="13">
    <mergeCell ref="A8:O8"/>
    <mergeCell ref="A9:O9"/>
    <mergeCell ref="A11:O11"/>
    <mergeCell ref="A1:G1"/>
    <mergeCell ref="A2:G2"/>
    <mergeCell ref="A3:B3"/>
    <mergeCell ref="C3:G3"/>
    <mergeCell ref="A4:B4"/>
    <mergeCell ref="C4:G4"/>
    <mergeCell ref="A5:B5"/>
    <mergeCell ref="C5:G5"/>
    <mergeCell ref="A6:B6"/>
    <mergeCell ref="C6:G6"/>
  </mergeCells>
  <dataValidations count="1">
    <dataValidation type="list" errorStyle="information" allowBlank="1" showInputMessage="1" showErrorMessage="1" sqref="E15:E49" xr:uid="{00000000-0002-0000-02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33"/>
  <sheetViews>
    <sheetView showGridLines="0" zoomScaleNormal="100" workbookViewId="0">
      <selection activeCell="K15" sqref="K15"/>
    </sheetView>
  </sheetViews>
  <sheetFormatPr defaultColWidth="9.140625" defaultRowHeight="15" x14ac:dyDescent="0.25"/>
  <cols>
    <col min="1" max="1" width="4.7109375" style="14" customWidth="1"/>
    <col min="2" max="2" width="10.85546875" style="14" customWidth="1"/>
    <col min="3" max="3" width="38.5703125" style="14" customWidth="1"/>
    <col min="4" max="4" width="11.5703125" style="50" customWidth="1"/>
    <col min="5" max="5" width="6.42578125" style="14" customWidth="1"/>
    <col min="6" max="6" width="9" style="14" customWidth="1"/>
    <col min="7" max="7" width="12.7109375" style="36" customWidth="1"/>
    <col min="8" max="8" width="26.7109375" style="14" customWidth="1"/>
    <col min="9" max="9" width="13.5703125" style="14" customWidth="1"/>
    <col min="10" max="10" width="11.140625" style="14" customWidth="1"/>
    <col min="11" max="11" width="9.42578125" style="14" customWidth="1"/>
    <col min="12" max="12" width="10.140625" style="14" customWidth="1"/>
    <col min="13" max="13" width="13.28515625" style="14" customWidth="1"/>
    <col min="14" max="14" width="8.5703125" style="50" customWidth="1"/>
    <col min="15" max="15" width="13.28515625" style="14" customWidth="1"/>
    <col min="16" max="16384" width="9.140625" style="14"/>
  </cols>
  <sheetData>
    <row r="1" spans="1:15" s="60" customFormat="1" ht="15" customHeight="1" x14ac:dyDescent="0.25">
      <c r="A1" s="152" t="s">
        <v>898</v>
      </c>
      <c r="B1" s="153"/>
      <c r="C1" s="153"/>
      <c r="D1" s="153"/>
      <c r="E1" s="153"/>
      <c r="F1" s="153"/>
      <c r="G1" s="153"/>
      <c r="N1" s="62"/>
    </row>
    <row r="2" spans="1:15" s="60" customFormat="1" ht="15" customHeight="1" x14ac:dyDescent="0.25">
      <c r="A2" s="153"/>
      <c r="B2" s="153"/>
      <c r="C2" s="153"/>
      <c r="D2" s="153"/>
      <c r="E2" s="153"/>
      <c r="F2" s="153"/>
      <c r="G2" s="153"/>
      <c r="N2" s="62"/>
    </row>
    <row r="3" spans="1:15" s="60" customFormat="1" ht="15" customHeight="1" x14ac:dyDescent="0.25">
      <c r="A3" s="148" t="s">
        <v>899</v>
      </c>
      <c r="B3" s="148"/>
      <c r="C3" s="149"/>
      <c r="D3" s="150"/>
      <c r="E3" s="150"/>
      <c r="F3" s="150"/>
      <c r="G3" s="151"/>
      <c r="N3" s="62"/>
    </row>
    <row r="4" spans="1:15" s="60" customFormat="1" ht="15" customHeight="1" x14ac:dyDescent="0.25">
      <c r="A4" s="148" t="s">
        <v>900</v>
      </c>
      <c r="B4" s="148"/>
      <c r="C4" s="149"/>
      <c r="D4" s="150"/>
      <c r="E4" s="150"/>
      <c r="F4" s="150"/>
      <c r="G4" s="151"/>
      <c r="N4" s="62"/>
    </row>
    <row r="5" spans="1:15" s="60" customFormat="1" ht="15" customHeight="1" x14ac:dyDescent="0.25">
      <c r="A5" s="148" t="s">
        <v>901</v>
      </c>
      <c r="B5" s="148"/>
      <c r="C5" s="149"/>
      <c r="D5" s="150"/>
      <c r="E5" s="150"/>
      <c r="F5" s="150"/>
      <c r="G5" s="151"/>
      <c r="N5" s="62"/>
    </row>
    <row r="6" spans="1:15" s="60" customFormat="1" ht="15" customHeight="1" x14ac:dyDescent="0.25">
      <c r="A6" s="148" t="s">
        <v>902</v>
      </c>
      <c r="B6" s="148"/>
      <c r="C6" s="149"/>
      <c r="D6" s="150"/>
      <c r="E6" s="150"/>
      <c r="F6" s="150"/>
      <c r="G6" s="151"/>
      <c r="N6" s="62"/>
    </row>
    <row r="7" spans="1:15" s="60" customFormat="1" ht="15" customHeight="1" x14ac:dyDescent="0.25">
      <c r="A7" s="61"/>
      <c r="B7" s="61"/>
      <c r="D7" s="62"/>
      <c r="E7" s="61"/>
      <c r="N7" s="62"/>
    </row>
    <row r="8" spans="1:15" s="62" customFormat="1" ht="15" customHeight="1" x14ac:dyDescent="0.25">
      <c r="A8" s="128" t="s">
        <v>916</v>
      </c>
      <c r="B8" s="129"/>
      <c r="C8" s="129"/>
      <c r="D8" s="129"/>
      <c r="E8" s="129"/>
      <c r="F8" s="129"/>
      <c r="G8" s="129"/>
      <c r="H8" s="129"/>
      <c r="I8" s="129"/>
      <c r="J8" s="129"/>
      <c r="K8" s="129"/>
      <c r="L8" s="129"/>
      <c r="M8" s="129"/>
      <c r="N8" s="129"/>
      <c r="O8" s="129"/>
    </row>
    <row r="9" spans="1:15" s="62" customFormat="1" ht="15" customHeight="1" x14ac:dyDescent="0.25">
      <c r="A9" s="146" t="s">
        <v>907</v>
      </c>
      <c r="B9" s="146"/>
      <c r="C9" s="147"/>
      <c r="D9" s="147"/>
      <c r="E9" s="147"/>
      <c r="F9" s="147"/>
      <c r="G9" s="147"/>
      <c r="H9" s="147"/>
      <c r="I9" s="147"/>
      <c r="J9" s="147"/>
      <c r="K9" s="147"/>
      <c r="L9" s="147"/>
      <c r="M9" s="147"/>
      <c r="N9" s="147"/>
      <c r="O9" s="147"/>
    </row>
    <row r="10" spans="1:15" s="63" customFormat="1" ht="7.5" customHeight="1" x14ac:dyDescent="0.25">
      <c r="A10" s="79"/>
      <c r="B10" s="79"/>
      <c r="C10" s="64"/>
      <c r="D10" s="64"/>
      <c r="E10" s="64"/>
      <c r="F10" s="64"/>
      <c r="G10" s="64"/>
      <c r="H10" s="64"/>
      <c r="I10" s="64"/>
      <c r="J10" s="64"/>
      <c r="K10" s="64"/>
      <c r="L10" s="50"/>
      <c r="M10" s="50"/>
      <c r="N10" s="50"/>
      <c r="O10" s="50"/>
    </row>
    <row r="11" spans="1:15" s="55" customFormat="1" ht="135.75" customHeight="1" x14ac:dyDescent="0.2">
      <c r="A11" s="132" t="s">
        <v>914</v>
      </c>
      <c r="B11" s="132"/>
      <c r="C11" s="132"/>
      <c r="D11" s="132"/>
      <c r="E11" s="132"/>
      <c r="F11" s="132"/>
      <c r="G11" s="132"/>
      <c r="H11" s="132"/>
      <c r="I11" s="132"/>
      <c r="J11" s="132"/>
      <c r="K11" s="132"/>
      <c r="L11" s="132"/>
      <c r="M11" s="132"/>
      <c r="N11" s="132"/>
      <c r="O11" s="132"/>
    </row>
    <row r="12" spans="1:15" s="55" customFormat="1" ht="7.5" customHeight="1" x14ac:dyDescent="0.2">
      <c r="A12" s="29"/>
      <c r="B12" s="14"/>
      <c r="C12" s="14"/>
      <c r="D12" s="50"/>
      <c r="E12" s="14"/>
      <c r="F12" s="29"/>
      <c r="G12" s="36"/>
      <c r="H12" s="14"/>
      <c r="I12" s="14"/>
      <c r="J12" s="14"/>
      <c r="K12" s="14"/>
      <c r="L12" s="14"/>
      <c r="M12" s="14"/>
      <c r="N12" s="50"/>
      <c r="O12" s="14"/>
    </row>
    <row r="13" spans="1:15" s="55" customFormat="1" ht="51" x14ac:dyDescent="0.2">
      <c r="A13" s="5" t="s">
        <v>0</v>
      </c>
      <c r="B13" s="68" t="s">
        <v>913</v>
      </c>
      <c r="C13" s="5" t="s">
        <v>1</v>
      </c>
      <c r="D13" s="5" t="s">
        <v>908</v>
      </c>
      <c r="E13" s="34" t="s">
        <v>2</v>
      </c>
      <c r="F13" s="5" t="s">
        <v>3</v>
      </c>
      <c r="G13" s="5" t="s">
        <v>4</v>
      </c>
      <c r="H13" s="5" t="s">
        <v>909</v>
      </c>
      <c r="I13" s="5" t="s">
        <v>5</v>
      </c>
      <c r="J13" s="5" t="s">
        <v>6</v>
      </c>
      <c r="K13" s="69" t="s">
        <v>7</v>
      </c>
      <c r="L13" s="5" t="s">
        <v>910</v>
      </c>
      <c r="M13" s="5" t="s">
        <v>911</v>
      </c>
      <c r="N13" s="5" t="s">
        <v>8</v>
      </c>
      <c r="O13" s="5" t="s">
        <v>912</v>
      </c>
    </row>
    <row r="14" spans="1:15" s="55" customFormat="1" ht="12.75" x14ac:dyDescent="0.2">
      <c r="A14" s="76">
        <v>1</v>
      </c>
      <c r="B14" s="77">
        <v>2</v>
      </c>
      <c r="C14" s="76">
        <v>3</v>
      </c>
      <c r="D14" s="76">
        <v>4</v>
      </c>
      <c r="E14" s="77">
        <v>5</v>
      </c>
      <c r="F14" s="76">
        <v>6</v>
      </c>
      <c r="G14" s="76">
        <v>7</v>
      </c>
      <c r="H14" s="77">
        <v>8</v>
      </c>
      <c r="I14" s="76">
        <v>9</v>
      </c>
      <c r="J14" s="76">
        <v>10</v>
      </c>
      <c r="K14" s="77">
        <v>11</v>
      </c>
      <c r="L14" s="76">
        <v>12</v>
      </c>
      <c r="M14" s="76">
        <v>13</v>
      </c>
      <c r="N14" s="77">
        <v>14</v>
      </c>
      <c r="O14" s="76">
        <v>15</v>
      </c>
    </row>
    <row r="15" spans="1:15" s="55" customFormat="1" ht="89.25" x14ac:dyDescent="0.2">
      <c r="A15" s="7">
        <v>1</v>
      </c>
      <c r="B15" s="6" t="s">
        <v>935</v>
      </c>
      <c r="C15" s="107" t="s">
        <v>936</v>
      </c>
      <c r="D15" s="106" t="s">
        <v>12</v>
      </c>
      <c r="E15" s="106" t="s">
        <v>23</v>
      </c>
      <c r="F15" s="105">
        <v>300</v>
      </c>
      <c r="G15" s="106"/>
      <c r="H15" s="107"/>
      <c r="I15" s="106"/>
      <c r="J15" s="106"/>
      <c r="K15" s="106"/>
      <c r="L15" s="108"/>
      <c r="M15" s="71">
        <f>F15*L15</f>
        <v>0</v>
      </c>
      <c r="N15" s="111"/>
      <c r="O15" s="73">
        <f>M15+(M15*N15%)</f>
        <v>0</v>
      </c>
    </row>
    <row r="16" spans="1:15" s="55" customFormat="1" ht="89.25" x14ac:dyDescent="0.2">
      <c r="A16" s="7">
        <v>2</v>
      </c>
      <c r="B16" s="6" t="s">
        <v>937</v>
      </c>
      <c r="C16" s="107" t="s">
        <v>938</v>
      </c>
      <c r="D16" s="106" t="s">
        <v>12</v>
      </c>
      <c r="E16" s="106" t="s">
        <v>23</v>
      </c>
      <c r="F16" s="105">
        <v>1050</v>
      </c>
      <c r="G16" s="106"/>
      <c r="H16" s="107"/>
      <c r="I16" s="106"/>
      <c r="J16" s="106"/>
      <c r="K16" s="106"/>
      <c r="L16" s="108"/>
      <c r="M16" s="71">
        <f t="shared" ref="M16:M24" si="0">F16*L16</f>
        <v>0</v>
      </c>
      <c r="N16" s="111"/>
      <c r="O16" s="73">
        <f t="shared" ref="O16:O24" si="1">M16+(M16*N16%)</f>
        <v>0</v>
      </c>
    </row>
    <row r="17" spans="1:15" s="55" customFormat="1" ht="89.25" x14ac:dyDescent="0.2">
      <c r="A17" s="7">
        <v>3</v>
      </c>
      <c r="B17" s="6" t="s">
        <v>939</v>
      </c>
      <c r="C17" s="107" t="s">
        <v>940</v>
      </c>
      <c r="D17" s="106" t="s">
        <v>12</v>
      </c>
      <c r="E17" s="106" t="s">
        <v>23</v>
      </c>
      <c r="F17" s="105">
        <v>1100</v>
      </c>
      <c r="G17" s="106"/>
      <c r="H17" s="107"/>
      <c r="I17" s="106"/>
      <c r="J17" s="106"/>
      <c r="K17" s="106"/>
      <c r="L17" s="108"/>
      <c r="M17" s="71">
        <f t="shared" si="0"/>
        <v>0</v>
      </c>
      <c r="N17" s="111"/>
      <c r="O17" s="73">
        <f t="shared" si="1"/>
        <v>0</v>
      </c>
    </row>
    <row r="18" spans="1:15" s="64" customFormat="1" ht="89.25" x14ac:dyDescent="0.25">
      <c r="A18" s="7">
        <v>4</v>
      </c>
      <c r="B18" s="6" t="s">
        <v>941</v>
      </c>
      <c r="C18" s="107" t="s">
        <v>942</v>
      </c>
      <c r="D18" s="106" t="s">
        <v>12</v>
      </c>
      <c r="E18" s="106" t="s">
        <v>23</v>
      </c>
      <c r="F18" s="105">
        <v>150</v>
      </c>
      <c r="G18" s="106"/>
      <c r="H18" s="107"/>
      <c r="I18" s="106"/>
      <c r="J18" s="106"/>
      <c r="K18" s="106"/>
      <c r="L18" s="108"/>
      <c r="M18" s="71">
        <f t="shared" si="0"/>
        <v>0</v>
      </c>
      <c r="N18" s="111"/>
      <c r="O18" s="73">
        <f t="shared" si="1"/>
        <v>0</v>
      </c>
    </row>
    <row r="19" spans="1:15" s="64" customFormat="1" ht="89.25" x14ac:dyDescent="0.25">
      <c r="A19" s="7">
        <v>5</v>
      </c>
      <c r="B19" s="6" t="s">
        <v>943</v>
      </c>
      <c r="C19" s="107" t="s">
        <v>944</v>
      </c>
      <c r="D19" s="106" t="s">
        <v>12</v>
      </c>
      <c r="E19" s="106" t="s">
        <v>23</v>
      </c>
      <c r="F19" s="105">
        <v>300</v>
      </c>
      <c r="G19" s="106"/>
      <c r="H19" s="107"/>
      <c r="I19" s="106"/>
      <c r="J19" s="106"/>
      <c r="K19" s="106"/>
      <c r="L19" s="108"/>
      <c r="M19" s="71">
        <f t="shared" si="0"/>
        <v>0</v>
      </c>
      <c r="N19" s="111"/>
      <c r="O19" s="73">
        <f t="shared" si="1"/>
        <v>0</v>
      </c>
    </row>
    <row r="20" spans="1:15" s="64" customFormat="1" ht="102" x14ac:dyDescent="0.25">
      <c r="A20" s="7">
        <v>6</v>
      </c>
      <c r="B20" s="6" t="s">
        <v>435</v>
      </c>
      <c r="C20" s="107" t="s">
        <v>945</v>
      </c>
      <c r="D20" s="106" t="s">
        <v>255</v>
      </c>
      <c r="E20" s="106" t="s">
        <v>27</v>
      </c>
      <c r="F20" s="35">
        <v>150</v>
      </c>
      <c r="G20" s="106"/>
      <c r="H20" s="107"/>
      <c r="I20" s="106"/>
      <c r="J20" s="106"/>
      <c r="K20" s="106"/>
      <c r="L20" s="108"/>
      <c r="M20" s="71">
        <f t="shared" si="0"/>
        <v>0</v>
      </c>
      <c r="N20" s="111"/>
      <c r="O20" s="73">
        <f t="shared" si="1"/>
        <v>0</v>
      </c>
    </row>
    <row r="21" spans="1:15" s="64" customFormat="1" ht="102" x14ac:dyDescent="0.25">
      <c r="A21" s="7">
        <v>7</v>
      </c>
      <c r="B21" s="6" t="s">
        <v>436</v>
      </c>
      <c r="C21" s="107" t="s">
        <v>946</v>
      </c>
      <c r="D21" s="106" t="s">
        <v>255</v>
      </c>
      <c r="E21" s="106" t="s">
        <v>27</v>
      </c>
      <c r="F21" s="35">
        <v>400</v>
      </c>
      <c r="G21" s="106"/>
      <c r="H21" s="107"/>
      <c r="I21" s="106"/>
      <c r="J21" s="106"/>
      <c r="K21" s="106"/>
      <c r="L21" s="108"/>
      <c r="M21" s="71">
        <f t="shared" si="0"/>
        <v>0</v>
      </c>
      <c r="N21" s="111"/>
      <c r="O21" s="73">
        <f t="shared" si="1"/>
        <v>0</v>
      </c>
    </row>
    <row r="22" spans="1:15" s="64" customFormat="1" ht="102" x14ac:dyDescent="0.25">
      <c r="A22" s="7">
        <v>8</v>
      </c>
      <c r="B22" s="6" t="s">
        <v>437</v>
      </c>
      <c r="C22" s="107" t="s">
        <v>555</v>
      </c>
      <c r="D22" s="106" t="s">
        <v>255</v>
      </c>
      <c r="E22" s="106" t="s">
        <v>27</v>
      </c>
      <c r="F22" s="35">
        <v>250</v>
      </c>
      <c r="G22" s="106"/>
      <c r="H22" s="107"/>
      <c r="I22" s="106"/>
      <c r="J22" s="106"/>
      <c r="K22" s="106"/>
      <c r="L22" s="108"/>
      <c r="M22" s="71">
        <f t="shared" si="0"/>
        <v>0</v>
      </c>
      <c r="N22" s="111"/>
      <c r="O22" s="73">
        <f t="shared" si="1"/>
        <v>0</v>
      </c>
    </row>
    <row r="23" spans="1:15" s="64" customFormat="1" ht="102" x14ac:dyDescent="0.2">
      <c r="A23" s="7">
        <v>9</v>
      </c>
      <c r="B23" s="6" t="s">
        <v>438</v>
      </c>
      <c r="C23" s="126" t="s">
        <v>947</v>
      </c>
      <c r="D23" s="106" t="s">
        <v>255</v>
      </c>
      <c r="E23" s="106" t="s">
        <v>27</v>
      </c>
      <c r="F23" s="35">
        <v>200</v>
      </c>
      <c r="G23" s="106"/>
      <c r="H23" s="107"/>
      <c r="I23" s="106"/>
      <c r="J23" s="106"/>
      <c r="K23" s="106"/>
      <c r="L23" s="108"/>
      <c r="M23" s="71">
        <f t="shared" si="0"/>
        <v>0</v>
      </c>
      <c r="N23" s="111"/>
      <c r="O23" s="73">
        <f t="shared" si="1"/>
        <v>0</v>
      </c>
    </row>
    <row r="24" spans="1:15" s="64" customFormat="1" ht="102" x14ac:dyDescent="0.25">
      <c r="A24" s="7">
        <v>10</v>
      </c>
      <c r="B24" s="6" t="s">
        <v>439</v>
      </c>
      <c r="C24" s="107" t="s">
        <v>556</v>
      </c>
      <c r="D24" s="106" t="s">
        <v>255</v>
      </c>
      <c r="E24" s="106" t="s">
        <v>27</v>
      </c>
      <c r="F24" s="35">
        <v>100</v>
      </c>
      <c r="G24" s="106"/>
      <c r="H24" s="107"/>
      <c r="I24" s="106"/>
      <c r="J24" s="106"/>
      <c r="K24" s="106"/>
      <c r="L24" s="108"/>
      <c r="M24" s="71">
        <f t="shared" si="0"/>
        <v>0</v>
      </c>
      <c r="N24" s="111"/>
      <c r="O24" s="73">
        <f t="shared" si="1"/>
        <v>0</v>
      </c>
    </row>
    <row r="25" spans="1:15" s="104" customFormat="1" x14ac:dyDescent="0.25">
      <c r="A25" s="101"/>
      <c r="B25" s="12"/>
      <c r="C25" s="11" t="s">
        <v>931</v>
      </c>
      <c r="D25" s="11"/>
      <c r="E25" s="11"/>
      <c r="F25" s="102"/>
      <c r="G25" s="12"/>
      <c r="H25" s="11"/>
      <c r="I25" s="11"/>
      <c r="J25" s="11"/>
      <c r="K25" s="11"/>
      <c r="L25" s="103"/>
      <c r="M25" s="72">
        <f>SUM(M15:M19)</f>
        <v>0</v>
      </c>
      <c r="N25" s="13"/>
      <c r="O25" s="72">
        <f>SUM(O15:O19)</f>
        <v>0</v>
      </c>
    </row>
    <row r="26" spans="1:15" x14ac:dyDescent="0.25">
      <c r="B26" s="17"/>
      <c r="C26" s="17"/>
      <c r="D26" s="17"/>
      <c r="E26" s="17"/>
      <c r="F26" s="18"/>
      <c r="G26" s="37"/>
      <c r="H26" s="17"/>
      <c r="I26" s="17"/>
      <c r="J26" s="17"/>
      <c r="K26" s="17"/>
      <c r="L26" s="22"/>
      <c r="M26" s="18"/>
      <c r="N26" s="18"/>
      <c r="O26" s="22"/>
    </row>
    <row r="27" spans="1:15" x14ac:dyDescent="0.25">
      <c r="B27" s="17"/>
      <c r="C27" s="17"/>
      <c r="D27" s="17"/>
      <c r="E27" s="17"/>
      <c r="F27" s="18"/>
      <c r="G27" s="37"/>
      <c r="H27" s="17"/>
      <c r="I27" s="17"/>
      <c r="J27" s="17"/>
      <c r="K27" s="17"/>
      <c r="L27" s="22"/>
      <c r="M27" s="18"/>
      <c r="N27" s="18"/>
      <c r="O27" s="22"/>
    </row>
    <row r="28" spans="1:15" x14ac:dyDescent="0.25">
      <c r="B28" s="17"/>
      <c r="C28" s="17"/>
      <c r="D28" s="17"/>
      <c r="E28" s="17"/>
      <c r="F28" s="18"/>
      <c r="G28" s="37"/>
      <c r="H28" s="17"/>
      <c r="I28" s="17"/>
      <c r="J28" s="17"/>
      <c r="K28" s="17"/>
      <c r="L28" s="22"/>
      <c r="M28" s="18"/>
      <c r="N28" s="18"/>
      <c r="O28" s="22"/>
    </row>
    <row r="29" spans="1:15" x14ac:dyDescent="0.25">
      <c r="B29" s="17"/>
      <c r="C29" s="17"/>
      <c r="D29" s="17"/>
      <c r="E29" s="17"/>
      <c r="F29" s="18"/>
      <c r="G29" s="37"/>
      <c r="H29" s="17"/>
      <c r="I29" s="17"/>
      <c r="J29" s="17"/>
      <c r="K29" s="17"/>
      <c r="L29" s="22"/>
      <c r="M29" s="18"/>
      <c r="N29" s="18"/>
      <c r="O29" s="22"/>
    </row>
    <row r="30" spans="1:15" x14ac:dyDescent="0.25">
      <c r="B30" s="17"/>
      <c r="C30" s="17"/>
      <c r="D30" s="17"/>
      <c r="E30" s="17"/>
      <c r="F30" s="18"/>
      <c r="G30" s="37"/>
      <c r="H30" s="17"/>
      <c r="I30" s="17"/>
      <c r="J30" s="17"/>
      <c r="K30" s="17"/>
      <c r="L30" s="22"/>
      <c r="M30" s="18"/>
      <c r="N30" s="18"/>
      <c r="O30" s="22"/>
    </row>
    <row r="31" spans="1:15" x14ac:dyDescent="0.25">
      <c r="B31" s="17"/>
      <c r="C31" s="17"/>
      <c r="D31" s="17"/>
      <c r="E31" s="17"/>
      <c r="F31" s="18"/>
      <c r="G31" s="37"/>
      <c r="H31" s="17"/>
      <c r="I31" s="17"/>
      <c r="J31" s="17"/>
      <c r="K31" s="17"/>
      <c r="L31" s="22"/>
      <c r="M31" s="18"/>
      <c r="N31" s="18"/>
      <c r="O31" s="22"/>
    </row>
    <row r="32" spans="1:15" x14ac:dyDescent="0.25">
      <c r="B32" s="17"/>
      <c r="C32" s="17"/>
      <c r="D32" s="17"/>
      <c r="E32" s="17"/>
      <c r="F32" s="18"/>
      <c r="G32" s="37"/>
      <c r="H32" s="17"/>
      <c r="I32" s="17"/>
      <c r="J32" s="17"/>
      <c r="K32" s="17"/>
      <c r="L32" s="22"/>
      <c r="M32" s="18"/>
      <c r="N32" s="18"/>
      <c r="O32" s="22"/>
    </row>
    <row r="33" spans="2:15" x14ac:dyDescent="0.25">
      <c r="B33" s="17"/>
      <c r="C33" s="17"/>
      <c r="D33" s="17"/>
      <c r="E33" s="17"/>
      <c r="F33" s="18"/>
      <c r="G33" s="37"/>
      <c r="H33" s="17"/>
      <c r="I33" s="17"/>
      <c r="J33" s="17"/>
      <c r="K33" s="17"/>
      <c r="L33" s="22"/>
      <c r="M33" s="18"/>
      <c r="N33" s="18"/>
      <c r="O33" s="22"/>
    </row>
  </sheetData>
  <sheetProtection algorithmName="SHA-512" hashValue="9ZTgzEYSjfK2b2USZg4tDzUoMA5s5vwod/5jGYDOPyYaBI1OV/wi1hrumxaYsxVTdJE3kAaglrIerm3ZzS31Yw==" saltValue="ZD4SS4mwQs8vyWmEesLYfg==" spinCount="100000" sheet="1" selectLockedCells="1"/>
  <mergeCells count="13">
    <mergeCell ref="A1:G1"/>
    <mergeCell ref="A2:G2"/>
    <mergeCell ref="A3:B3"/>
    <mergeCell ref="C3:G3"/>
    <mergeCell ref="A4:B4"/>
    <mergeCell ref="C4:G4"/>
    <mergeCell ref="A9:O9"/>
    <mergeCell ref="A11:O11"/>
    <mergeCell ref="A5:B5"/>
    <mergeCell ref="C5:G5"/>
    <mergeCell ref="A6:B6"/>
    <mergeCell ref="C6:G6"/>
    <mergeCell ref="A8:O8"/>
  </mergeCells>
  <dataValidations count="1">
    <dataValidation type="list" errorStyle="information" allowBlank="1" showInputMessage="1" showErrorMessage="1" sqref="D20:D24" xr:uid="{00000000-0002-0000-03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42"/>
  <sheetViews>
    <sheetView showGridLines="0" zoomScaleNormal="100" workbookViewId="0">
      <selection activeCell="C4" sqref="C4:G4"/>
    </sheetView>
  </sheetViews>
  <sheetFormatPr defaultColWidth="9.140625" defaultRowHeight="15" x14ac:dyDescent="0.25"/>
  <cols>
    <col min="1" max="1" width="4.7109375" style="14" customWidth="1"/>
    <col min="2" max="2" width="10.85546875" style="14" customWidth="1"/>
    <col min="3" max="3" width="38.5703125" style="14" customWidth="1"/>
    <col min="4" max="4" width="11.5703125" style="50" customWidth="1"/>
    <col min="5" max="5" width="6.42578125" style="14" customWidth="1"/>
    <col min="6" max="6" width="9" style="14" customWidth="1"/>
    <col min="7" max="7" width="12.7109375" style="36" customWidth="1"/>
    <col min="8" max="8" width="26.7109375" style="14" customWidth="1"/>
    <col min="9" max="9" width="13.5703125" style="14" customWidth="1"/>
    <col min="10" max="10" width="11.140625" style="14" customWidth="1"/>
    <col min="11" max="11" width="9.42578125" style="14" customWidth="1"/>
    <col min="12" max="12" width="10.140625" style="14" customWidth="1"/>
    <col min="13" max="13" width="13.28515625" style="14" customWidth="1"/>
    <col min="14" max="14" width="8.5703125" style="50" customWidth="1"/>
    <col min="15" max="15" width="13.28515625" style="14" customWidth="1"/>
    <col min="16" max="16384" width="9.140625" style="14"/>
  </cols>
  <sheetData>
    <row r="1" spans="1:15" s="60" customFormat="1" ht="15" customHeight="1" x14ac:dyDescent="0.25">
      <c r="A1" s="152" t="s">
        <v>898</v>
      </c>
      <c r="B1" s="153"/>
      <c r="C1" s="153"/>
      <c r="D1" s="153"/>
      <c r="E1" s="153"/>
      <c r="F1" s="153"/>
      <c r="G1" s="153"/>
      <c r="N1" s="62"/>
    </row>
    <row r="2" spans="1:15" s="60" customFormat="1" ht="15" customHeight="1" x14ac:dyDescent="0.25">
      <c r="A2" s="153"/>
      <c r="B2" s="153"/>
      <c r="C2" s="153"/>
      <c r="D2" s="153"/>
      <c r="E2" s="153"/>
      <c r="F2" s="153"/>
      <c r="G2" s="153"/>
      <c r="N2" s="62"/>
    </row>
    <row r="3" spans="1:15" s="60" customFormat="1" ht="15" customHeight="1" x14ac:dyDescent="0.25">
      <c r="A3" s="148" t="s">
        <v>899</v>
      </c>
      <c r="B3" s="148"/>
      <c r="C3" s="149"/>
      <c r="D3" s="150"/>
      <c r="E3" s="150"/>
      <c r="F3" s="150"/>
      <c r="G3" s="151"/>
      <c r="N3" s="62"/>
    </row>
    <row r="4" spans="1:15" s="60" customFormat="1" ht="15" customHeight="1" x14ac:dyDescent="0.25">
      <c r="A4" s="148" t="s">
        <v>900</v>
      </c>
      <c r="B4" s="148"/>
      <c r="C4" s="149"/>
      <c r="D4" s="150"/>
      <c r="E4" s="150"/>
      <c r="F4" s="150"/>
      <c r="G4" s="151"/>
      <c r="N4" s="62"/>
    </row>
    <row r="5" spans="1:15" s="60" customFormat="1" ht="15" customHeight="1" x14ac:dyDescent="0.25">
      <c r="A5" s="148" t="s">
        <v>901</v>
      </c>
      <c r="B5" s="148"/>
      <c r="C5" s="149"/>
      <c r="D5" s="150"/>
      <c r="E5" s="150"/>
      <c r="F5" s="150"/>
      <c r="G5" s="151"/>
      <c r="N5" s="62"/>
    </row>
    <row r="6" spans="1:15" s="60" customFormat="1" ht="15" customHeight="1" x14ac:dyDescent="0.25">
      <c r="A6" s="148" t="s">
        <v>902</v>
      </c>
      <c r="B6" s="148"/>
      <c r="C6" s="149"/>
      <c r="D6" s="150"/>
      <c r="E6" s="150"/>
      <c r="F6" s="150"/>
      <c r="G6" s="151"/>
      <c r="N6" s="62"/>
    </row>
    <row r="7" spans="1:15" s="60" customFormat="1" ht="15" customHeight="1" x14ac:dyDescent="0.25">
      <c r="A7" s="61"/>
      <c r="B7" s="61"/>
      <c r="D7" s="62"/>
      <c r="E7" s="61"/>
      <c r="N7" s="62"/>
    </row>
    <row r="8" spans="1:15" s="60" customFormat="1" ht="15" customHeight="1" x14ac:dyDescent="0.25">
      <c r="A8" s="128" t="s">
        <v>916</v>
      </c>
      <c r="B8" s="129"/>
      <c r="C8" s="129"/>
      <c r="D8" s="129"/>
      <c r="E8" s="129"/>
      <c r="F8" s="129"/>
      <c r="G8" s="129"/>
      <c r="H8" s="129"/>
      <c r="I8" s="129"/>
      <c r="J8" s="129"/>
      <c r="K8" s="129"/>
      <c r="L8" s="129"/>
      <c r="M8" s="129"/>
      <c r="N8" s="129"/>
      <c r="O8" s="129"/>
    </row>
    <row r="9" spans="1:15" s="60" customFormat="1" ht="15" customHeight="1" x14ac:dyDescent="0.25">
      <c r="A9" s="146" t="s">
        <v>906</v>
      </c>
      <c r="B9" s="146"/>
      <c r="C9" s="147"/>
      <c r="D9" s="147"/>
      <c r="E9" s="147"/>
      <c r="F9" s="147"/>
      <c r="G9" s="147"/>
      <c r="H9" s="147"/>
      <c r="I9" s="147"/>
      <c r="J9" s="147"/>
      <c r="K9" s="147"/>
      <c r="L9" s="131"/>
      <c r="M9" s="131"/>
      <c r="N9" s="131"/>
      <c r="O9" s="131"/>
    </row>
    <row r="10" spans="1:15" s="62" customFormat="1" ht="7.5" customHeight="1" x14ac:dyDescent="0.25">
      <c r="A10" s="80"/>
      <c r="B10" s="80"/>
      <c r="C10" s="51"/>
      <c r="D10" s="51"/>
      <c r="E10" s="51"/>
      <c r="F10" s="51"/>
      <c r="G10" s="51"/>
      <c r="H10" s="51"/>
      <c r="I10" s="51"/>
      <c r="J10" s="51"/>
      <c r="K10" s="51"/>
      <c r="L10" s="50"/>
      <c r="M10" s="50"/>
      <c r="N10" s="50"/>
      <c r="O10" s="50"/>
    </row>
    <row r="11" spans="1:15" s="62" customFormat="1" ht="135.75" customHeight="1" x14ac:dyDescent="0.25">
      <c r="A11" s="132" t="s">
        <v>914</v>
      </c>
      <c r="B11" s="132"/>
      <c r="C11" s="132"/>
      <c r="D11" s="132"/>
      <c r="E11" s="132"/>
      <c r="F11" s="132"/>
      <c r="G11" s="132"/>
      <c r="H11" s="132"/>
      <c r="I11" s="132"/>
      <c r="J11" s="132"/>
      <c r="K11" s="132"/>
      <c r="L11" s="132"/>
      <c r="M11" s="132"/>
      <c r="N11" s="132"/>
      <c r="O11" s="132"/>
    </row>
    <row r="12" spans="1:15" s="52" customFormat="1" ht="7.5" customHeight="1" x14ac:dyDescent="0.2">
      <c r="A12" s="64"/>
      <c r="B12" s="64"/>
      <c r="C12" s="64"/>
      <c r="D12" s="64"/>
      <c r="E12" s="64"/>
      <c r="F12" s="64"/>
      <c r="G12" s="65"/>
      <c r="H12" s="64"/>
      <c r="I12" s="64"/>
      <c r="J12" s="64"/>
      <c r="K12" s="64"/>
      <c r="L12" s="55"/>
      <c r="M12" s="55"/>
      <c r="N12" s="55"/>
      <c r="O12" s="55"/>
    </row>
    <row r="13" spans="1:15" s="52" customFormat="1" ht="15" customHeight="1" x14ac:dyDescent="0.2">
      <c r="A13" s="154" t="s">
        <v>915</v>
      </c>
      <c r="B13" s="154"/>
      <c r="C13" s="154"/>
      <c r="D13" s="154"/>
      <c r="E13" s="154"/>
      <c r="F13" s="154"/>
      <c r="G13" s="154"/>
      <c r="H13" s="154"/>
      <c r="I13" s="154"/>
      <c r="J13" s="154"/>
      <c r="K13" s="154"/>
      <c r="L13" s="147"/>
      <c r="M13" s="147"/>
      <c r="N13" s="147"/>
      <c r="O13" s="147"/>
    </row>
    <row r="14" spans="1:15" s="52" customFormat="1" ht="15" customHeight="1" x14ac:dyDescent="0.2">
      <c r="A14" s="154"/>
      <c r="B14" s="154"/>
      <c r="C14" s="154"/>
      <c r="D14" s="154"/>
      <c r="E14" s="154"/>
      <c r="F14" s="154"/>
      <c r="G14" s="154"/>
      <c r="H14" s="154"/>
      <c r="I14" s="154"/>
      <c r="J14" s="154"/>
      <c r="K14" s="154"/>
      <c r="L14" s="147"/>
      <c r="M14" s="147"/>
      <c r="N14" s="147"/>
      <c r="O14" s="147"/>
    </row>
    <row r="15" spans="1:15" s="52" customFormat="1" ht="9.75" customHeight="1" x14ac:dyDescent="0.2">
      <c r="A15" s="29"/>
      <c r="B15" s="14"/>
      <c r="C15" s="14"/>
      <c r="D15" s="50"/>
      <c r="E15" s="14"/>
      <c r="F15" s="29"/>
      <c r="G15" s="36"/>
      <c r="H15" s="14"/>
      <c r="I15" s="14"/>
      <c r="J15" s="14"/>
      <c r="K15" s="14"/>
      <c r="L15" s="14"/>
      <c r="M15" s="14"/>
      <c r="N15" s="50"/>
      <c r="O15" s="14"/>
    </row>
    <row r="16" spans="1:15" s="52" customFormat="1" ht="51" x14ac:dyDescent="0.2">
      <c r="A16" s="5" t="s">
        <v>0</v>
      </c>
      <c r="B16" s="68" t="s">
        <v>913</v>
      </c>
      <c r="C16" s="5" t="s">
        <v>1</v>
      </c>
      <c r="D16" s="5" t="s">
        <v>908</v>
      </c>
      <c r="E16" s="34" t="s">
        <v>2</v>
      </c>
      <c r="F16" s="5" t="s">
        <v>3</v>
      </c>
      <c r="G16" s="5" t="s">
        <v>4</v>
      </c>
      <c r="H16" s="5" t="s">
        <v>909</v>
      </c>
      <c r="I16" s="5" t="s">
        <v>5</v>
      </c>
      <c r="J16" s="5" t="s">
        <v>6</v>
      </c>
      <c r="K16" s="69" t="s">
        <v>7</v>
      </c>
      <c r="L16" s="5" t="s">
        <v>910</v>
      </c>
      <c r="M16" s="5" t="s">
        <v>911</v>
      </c>
      <c r="N16" s="5" t="s">
        <v>8</v>
      </c>
      <c r="O16" s="5" t="s">
        <v>912</v>
      </c>
    </row>
    <row r="17" spans="1:15" s="52" customFormat="1" ht="12.75" customHeight="1" x14ac:dyDescent="0.2">
      <c r="A17" s="76">
        <v>1</v>
      </c>
      <c r="B17" s="77">
        <v>2</v>
      </c>
      <c r="C17" s="76">
        <v>3</v>
      </c>
      <c r="D17" s="76">
        <v>4</v>
      </c>
      <c r="E17" s="77">
        <v>5</v>
      </c>
      <c r="F17" s="76">
        <v>6</v>
      </c>
      <c r="G17" s="76">
        <v>7</v>
      </c>
      <c r="H17" s="77">
        <v>8</v>
      </c>
      <c r="I17" s="76">
        <v>9</v>
      </c>
      <c r="J17" s="76">
        <v>10</v>
      </c>
      <c r="K17" s="77">
        <v>11</v>
      </c>
      <c r="L17" s="76">
        <v>12</v>
      </c>
      <c r="M17" s="76">
        <v>13</v>
      </c>
      <c r="N17" s="77">
        <v>14</v>
      </c>
      <c r="O17" s="76">
        <v>15</v>
      </c>
    </row>
    <row r="18" spans="1:15" s="52" customFormat="1" ht="25.5" x14ac:dyDescent="0.2">
      <c r="A18" s="7">
        <v>1</v>
      </c>
      <c r="B18" s="6" t="s">
        <v>237</v>
      </c>
      <c r="C18" s="107" t="s">
        <v>534</v>
      </c>
      <c r="D18" s="106" t="s">
        <v>23</v>
      </c>
      <c r="E18" s="106" t="s">
        <v>12</v>
      </c>
      <c r="F18" s="35">
        <v>2</v>
      </c>
      <c r="G18" s="106"/>
      <c r="H18" s="107"/>
      <c r="I18" s="106"/>
      <c r="J18" s="106"/>
      <c r="K18" s="106"/>
      <c r="L18" s="108"/>
      <c r="M18" s="71">
        <f>F18*L18</f>
        <v>0</v>
      </c>
      <c r="N18" s="111"/>
      <c r="O18" s="73">
        <f>M18+(M18*N18%)</f>
        <v>0</v>
      </c>
    </row>
    <row r="19" spans="1:15" x14ac:dyDescent="0.25">
      <c r="A19" s="7">
        <v>2</v>
      </c>
      <c r="B19" s="6" t="s">
        <v>238</v>
      </c>
      <c r="C19" s="107" t="s">
        <v>239</v>
      </c>
      <c r="D19" s="106" t="s">
        <v>14</v>
      </c>
      <c r="E19" s="106" t="s">
        <v>10</v>
      </c>
      <c r="F19" s="35">
        <v>2</v>
      </c>
      <c r="G19" s="106"/>
      <c r="H19" s="107"/>
      <c r="I19" s="106"/>
      <c r="J19" s="106"/>
      <c r="K19" s="106"/>
      <c r="L19" s="108"/>
      <c r="M19" s="71">
        <f t="shared" ref="M19:M83" si="0">F19*L19</f>
        <v>0</v>
      </c>
      <c r="N19" s="111"/>
      <c r="O19" s="73">
        <f t="shared" ref="O19:O83" si="1">M19+(M19*N19%)</f>
        <v>0</v>
      </c>
    </row>
    <row r="20" spans="1:15" ht="25.5" x14ac:dyDescent="0.25">
      <c r="A20" s="7">
        <v>3</v>
      </c>
      <c r="B20" s="6" t="s">
        <v>242</v>
      </c>
      <c r="C20" s="124" t="s">
        <v>546</v>
      </c>
      <c r="D20" s="106" t="s">
        <v>23</v>
      </c>
      <c r="E20" s="106" t="s">
        <v>12</v>
      </c>
      <c r="F20" s="35">
        <v>10</v>
      </c>
      <c r="G20" s="106"/>
      <c r="H20" s="107"/>
      <c r="I20" s="106"/>
      <c r="J20" s="106"/>
      <c r="K20" s="106"/>
      <c r="L20" s="108"/>
      <c r="M20" s="71">
        <f t="shared" si="0"/>
        <v>0</v>
      </c>
      <c r="N20" s="111"/>
      <c r="O20" s="73">
        <f t="shared" si="1"/>
        <v>0</v>
      </c>
    </row>
    <row r="21" spans="1:15" ht="25.5" x14ac:dyDescent="0.25">
      <c r="A21" s="7">
        <v>4</v>
      </c>
      <c r="B21" s="6" t="s">
        <v>243</v>
      </c>
      <c r="C21" s="124" t="s">
        <v>546</v>
      </c>
      <c r="D21" s="106" t="s">
        <v>23</v>
      </c>
      <c r="E21" s="106" t="s">
        <v>12</v>
      </c>
      <c r="F21" s="35">
        <v>1</v>
      </c>
      <c r="G21" s="106"/>
      <c r="H21" s="107"/>
      <c r="I21" s="106"/>
      <c r="J21" s="106"/>
      <c r="K21" s="106"/>
      <c r="L21" s="108"/>
      <c r="M21" s="71">
        <f t="shared" si="0"/>
        <v>0</v>
      </c>
      <c r="N21" s="111"/>
      <c r="O21" s="73">
        <f t="shared" si="1"/>
        <v>0</v>
      </c>
    </row>
    <row r="22" spans="1:15" ht="63.75" x14ac:dyDescent="0.25">
      <c r="A22" s="7">
        <v>5</v>
      </c>
      <c r="B22" s="6" t="s">
        <v>244</v>
      </c>
      <c r="C22" s="124" t="s">
        <v>665</v>
      </c>
      <c r="D22" s="106" t="s">
        <v>113</v>
      </c>
      <c r="E22" s="106" t="s">
        <v>12</v>
      </c>
      <c r="F22" s="35">
        <v>15</v>
      </c>
      <c r="G22" s="106"/>
      <c r="H22" s="107"/>
      <c r="I22" s="106"/>
      <c r="J22" s="106"/>
      <c r="K22" s="106"/>
      <c r="L22" s="108"/>
      <c r="M22" s="71">
        <f t="shared" si="0"/>
        <v>0</v>
      </c>
      <c r="N22" s="111"/>
      <c r="O22" s="73">
        <f t="shared" si="1"/>
        <v>0</v>
      </c>
    </row>
    <row r="23" spans="1:15" x14ac:dyDescent="0.25">
      <c r="A23" s="7">
        <v>6</v>
      </c>
      <c r="B23" s="6" t="s">
        <v>245</v>
      </c>
      <c r="C23" s="107" t="s">
        <v>246</v>
      </c>
      <c r="D23" s="106" t="s">
        <v>27</v>
      </c>
      <c r="E23" s="106" t="s">
        <v>10</v>
      </c>
      <c r="F23" s="35">
        <v>1</v>
      </c>
      <c r="G23" s="106"/>
      <c r="H23" s="107"/>
      <c r="I23" s="106"/>
      <c r="J23" s="106"/>
      <c r="K23" s="106"/>
      <c r="L23" s="108"/>
      <c r="M23" s="71">
        <f t="shared" si="0"/>
        <v>0</v>
      </c>
      <c r="N23" s="111"/>
      <c r="O23" s="73">
        <f t="shared" si="1"/>
        <v>0</v>
      </c>
    </row>
    <row r="24" spans="1:15" ht="38.25" x14ac:dyDescent="0.25">
      <c r="A24" s="7">
        <v>7</v>
      </c>
      <c r="B24" s="6" t="s">
        <v>247</v>
      </c>
      <c r="C24" s="124" t="s">
        <v>666</v>
      </c>
      <c r="D24" s="106" t="s">
        <v>149</v>
      </c>
      <c r="E24" s="106" t="s">
        <v>12</v>
      </c>
      <c r="F24" s="35">
        <v>1</v>
      </c>
      <c r="G24" s="106"/>
      <c r="H24" s="107"/>
      <c r="I24" s="106"/>
      <c r="J24" s="106"/>
      <c r="K24" s="106"/>
      <c r="L24" s="108"/>
      <c r="M24" s="71">
        <f t="shared" si="0"/>
        <v>0</v>
      </c>
      <c r="N24" s="111"/>
      <c r="O24" s="73">
        <f t="shared" si="1"/>
        <v>0</v>
      </c>
    </row>
    <row r="25" spans="1:15" ht="38.25" x14ac:dyDescent="0.25">
      <c r="A25" s="7">
        <v>8</v>
      </c>
      <c r="B25" s="6" t="s">
        <v>248</v>
      </c>
      <c r="C25" s="124" t="s">
        <v>667</v>
      </c>
      <c r="D25" s="106" t="s">
        <v>149</v>
      </c>
      <c r="E25" s="106" t="s">
        <v>12</v>
      </c>
      <c r="F25" s="35">
        <v>1</v>
      </c>
      <c r="G25" s="106"/>
      <c r="H25" s="107"/>
      <c r="I25" s="106"/>
      <c r="J25" s="106"/>
      <c r="K25" s="106"/>
      <c r="L25" s="108"/>
      <c r="M25" s="71">
        <f t="shared" si="0"/>
        <v>0</v>
      </c>
      <c r="N25" s="111"/>
      <c r="O25" s="73">
        <f t="shared" si="1"/>
        <v>0</v>
      </c>
    </row>
    <row r="26" spans="1:15" ht="25.5" x14ac:dyDescent="0.25">
      <c r="A26" s="7">
        <v>9</v>
      </c>
      <c r="B26" s="6" t="s">
        <v>249</v>
      </c>
      <c r="C26" s="107" t="s">
        <v>663</v>
      </c>
      <c r="D26" s="106" t="s">
        <v>14</v>
      </c>
      <c r="E26" s="106" t="s">
        <v>10</v>
      </c>
      <c r="F26" s="35">
        <v>5</v>
      </c>
      <c r="G26" s="106"/>
      <c r="H26" s="107"/>
      <c r="I26" s="106"/>
      <c r="J26" s="106"/>
      <c r="K26" s="106"/>
      <c r="L26" s="108"/>
      <c r="M26" s="71">
        <f t="shared" si="0"/>
        <v>0</v>
      </c>
      <c r="N26" s="111"/>
      <c r="O26" s="73">
        <f t="shared" si="1"/>
        <v>0</v>
      </c>
    </row>
    <row r="27" spans="1:15" x14ac:dyDescent="0.25">
      <c r="A27" s="7">
        <v>10</v>
      </c>
      <c r="B27" s="6" t="s">
        <v>250</v>
      </c>
      <c r="C27" s="107" t="s">
        <v>251</v>
      </c>
      <c r="D27" s="106" t="s">
        <v>668</v>
      </c>
      <c r="E27" s="106" t="s">
        <v>12</v>
      </c>
      <c r="F27" s="35">
        <v>6</v>
      </c>
      <c r="G27" s="106"/>
      <c r="H27" s="107"/>
      <c r="I27" s="106"/>
      <c r="J27" s="106"/>
      <c r="K27" s="106"/>
      <c r="L27" s="108"/>
      <c r="M27" s="71">
        <f t="shared" si="0"/>
        <v>0</v>
      </c>
      <c r="N27" s="111"/>
      <c r="O27" s="73">
        <f t="shared" si="1"/>
        <v>0</v>
      </c>
    </row>
    <row r="28" spans="1:15" ht="25.5" x14ac:dyDescent="0.25">
      <c r="A28" s="7">
        <v>11</v>
      </c>
      <c r="B28" s="6" t="s">
        <v>253</v>
      </c>
      <c r="C28" s="107" t="s">
        <v>536</v>
      </c>
      <c r="D28" s="106" t="s">
        <v>384</v>
      </c>
      <c r="E28" s="106" t="s">
        <v>255</v>
      </c>
      <c r="F28" s="35">
        <v>25</v>
      </c>
      <c r="G28" s="106"/>
      <c r="H28" s="107"/>
      <c r="I28" s="106"/>
      <c r="J28" s="106"/>
      <c r="K28" s="106"/>
      <c r="L28" s="108"/>
      <c r="M28" s="71">
        <f t="shared" si="0"/>
        <v>0</v>
      </c>
      <c r="N28" s="111"/>
      <c r="O28" s="73">
        <f t="shared" si="1"/>
        <v>0</v>
      </c>
    </row>
    <row r="29" spans="1:15" ht="25.5" x14ac:dyDescent="0.25">
      <c r="A29" s="7">
        <v>12</v>
      </c>
      <c r="B29" s="6" t="s">
        <v>254</v>
      </c>
      <c r="C29" s="107" t="s">
        <v>535</v>
      </c>
      <c r="D29" s="106" t="s">
        <v>384</v>
      </c>
      <c r="E29" s="106" t="s">
        <v>255</v>
      </c>
      <c r="F29" s="35">
        <v>1</v>
      </c>
      <c r="G29" s="106"/>
      <c r="H29" s="107"/>
      <c r="I29" s="106"/>
      <c r="J29" s="106"/>
      <c r="K29" s="106"/>
      <c r="L29" s="108"/>
      <c r="M29" s="71">
        <f t="shared" si="0"/>
        <v>0</v>
      </c>
      <c r="N29" s="111"/>
      <c r="O29" s="73">
        <f t="shared" si="1"/>
        <v>0</v>
      </c>
    </row>
    <row r="30" spans="1:15" x14ac:dyDescent="0.25">
      <c r="A30" s="7">
        <v>13</v>
      </c>
      <c r="B30" s="6" t="s">
        <v>256</v>
      </c>
      <c r="C30" s="107" t="s">
        <v>669</v>
      </c>
      <c r="D30" s="106" t="s">
        <v>34</v>
      </c>
      <c r="E30" s="106" t="s">
        <v>10</v>
      </c>
      <c r="F30" s="35">
        <v>6</v>
      </c>
      <c r="G30" s="106"/>
      <c r="H30" s="107"/>
      <c r="I30" s="106"/>
      <c r="J30" s="106"/>
      <c r="K30" s="106"/>
      <c r="L30" s="108"/>
      <c r="M30" s="71">
        <f t="shared" si="0"/>
        <v>0</v>
      </c>
      <c r="N30" s="111"/>
      <c r="O30" s="73">
        <f t="shared" si="1"/>
        <v>0</v>
      </c>
    </row>
    <row r="31" spans="1:15" ht="38.25" x14ac:dyDescent="0.25">
      <c r="A31" s="7">
        <v>14</v>
      </c>
      <c r="B31" s="6" t="s">
        <v>257</v>
      </c>
      <c r="C31" s="107" t="s">
        <v>670</v>
      </c>
      <c r="D31" s="106" t="s">
        <v>27</v>
      </c>
      <c r="E31" s="106" t="s">
        <v>41</v>
      </c>
      <c r="F31" s="35">
        <v>270</v>
      </c>
      <c r="G31" s="106"/>
      <c r="H31" s="107"/>
      <c r="I31" s="106"/>
      <c r="J31" s="106"/>
      <c r="K31" s="106"/>
      <c r="L31" s="108"/>
      <c r="M31" s="71">
        <f t="shared" si="0"/>
        <v>0</v>
      </c>
      <c r="N31" s="111"/>
      <c r="O31" s="73">
        <f t="shared" si="1"/>
        <v>0</v>
      </c>
    </row>
    <row r="32" spans="1:15" ht="25.5" x14ac:dyDescent="0.25">
      <c r="A32" s="7">
        <v>15</v>
      </c>
      <c r="B32" s="6" t="s">
        <v>258</v>
      </c>
      <c r="C32" s="107" t="s">
        <v>671</v>
      </c>
      <c r="D32" s="106" t="s">
        <v>27</v>
      </c>
      <c r="E32" s="106" t="s">
        <v>41</v>
      </c>
      <c r="F32" s="35">
        <v>2</v>
      </c>
      <c r="G32" s="106"/>
      <c r="H32" s="107"/>
      <c r="I32" s="106"/>
      <c r="J32" s="106"/>
      <c r="K32" s="106"/>
      <c r="L32" s="108"/>
      <c r="M32" s="71">
        <f t="shared" si="0"/>
        <v>0</v>
      </c>
      <c r="N32" s="111"/>
      <c r="O32" s="73">
        <f t="shared" si="1"/>
        <v>0</v>
      </c>
    </row>
    <row r="33" spans="1:15" ht="25.5" x14ac:dyDescent="0.25">
      <c r="A33" s="7">
        <v>16</v>
      </c>
      <c r="B33" s="6" t="s">
        <v>259</v>
      </c>
      <c r="C33" s="107" t="s">
        <v>537</v>
      </c>
      <c r="D33" s="106" t="s">
        <v>14</v>
      </c>
      <c r="E33" s="106" t="s">
        <v>10</v>
      </c>
      <c r="F33" s="35">
        <v>310</v>
      </c>
      <c r="G33" s="106"/>
      <c r="H33" s="107"/>
      <c r="I33" s="106"/>
      <c r="J33" s="106"/>
      <c r="K33" s="106"/>
      <c r="L33" s="108"/>
      <c r="M33" s="71">
        <f t="shared" si="0"/>
        <v>0</v>
      </c>
      <c r="N33" s="111"/>
      <c r="O33" s="73">
        <f t="shared" si="1"/>
        <v>0</v>
      </c>
    </row>
    <row r="34" spans="1:15" ht="51" x14ac:dyDescent="0.25">
      <c r="A34" s="7">
        <v>17</v>
      </c>
      <c r="B34" s="6" t="s">
        <v>260</v>
      </c>
      <c r="C34" s="107" t="s">
        <v>587</v>
      </c>
      <c r="D34" s="106" t="s">
        <v>14</v>
      </c>
      <c r="E34" s="106" t="s">
        <v>10</v>
      </c>
      <c r="F34" s="35">
        <v>10</v>
      </c>
      <c r="G34" s="106"/>
      <c r="H34" s="107"/>
      <c r="I34" s="106"/>
      <c r="J34" s="106"/>
      <c r="K34" s="106"/>
      <c r="L34" s="108"/>
      <c r="M34" s="71">
        <f t="shared" si="0"/>
        <v>0</v>
      </c>
      <c r="N34" s="111"/>
      <c r="O34" s="73">
        <f t="shared" si="1"/>
        <v>0</v>
      </c>
    </row>
    <row r="35" spans="1:15" ht="229.5" x14ac:dyDescent="0.25">
      <c r="A35" s="7">
        <v>18</v>
      </c>
      <c r="B35" s="6" t="s">
        <v>261</v>
      </c>
      <c r="C35" s="107" t="s">
        <v>672</v>
      </c>
      <c r="D35" s="106" t="s">
        <v>874</v>
      </c>
      <c r="E35" s="106" t="s">
        <v>12</v>
      </c>
      <c r="F35" s="35">
        <v>1</v>
      </c>
      <c r="G35" s="106"/>
      <c r="H35" s="107"/>
      <c r="I35" s="106"/>
      <c r="J35" s="106"/>
      <c r="K35" s="106"/>
      <c r="L35" s="108"/>
      <c r="M35" s="71">
        <f t="shared" si="0"/>
        <v>0</v>
      </c>
      <c r="N35" s="111"/>
      <c r="O35" s="73">
        <f t="shared" si="1"/>
        <v>0</v>
      </c>
    </row>
    <row r="36" spans="1:15" ht="25.5" x14ac:dyDescent="0.25">
      <c r="A36" s="7">
        <v>19</v>
      </c>
      <c r="B36" s="6" t="s">
        <v>262</v>
      </c>
      <c r="C36" s="107" t="s">
        <v>263</v>
      </c>
      <c r="D36" s="106" t="s">
        <v>14</v>
      </c>
      <c r="E36" s="106" t="s">
        <v>10</v>
      </c>
      <c r="F36" s="35">
        <v>3</v>
      </c>
      <c r="G36" s="106"/>
      <c r="H36" s="107"/>
      <c r="I36" s="106"/>
      <c r="J36" s="106"/>
      <c r="K36" s="106"/>
      <c r="L36" s="108"/>
      <c r="M36" s="71">
        <f t="shared" si="0"/>
        <v>0</v>
      </c>
      <c r="N36" s="111"/>
      <c r="O36" s="73">
        <f t="shared" si="1"/>
        <v>0</v>
      </c>
    </row>
    <row r="37" spans="1:15" ht="25.5" x14ac:dyDescent="0.25">
      <c r="A37" s="7">
        <v>20</v>
      </c>
      <c r="B37" s="6" t="s">
        <v>264</v>
      </c>
      <c r="C37" s="107" t="s">
        <v>265</v>
      </c>
      <c r="D37" s="106" t="s">
        <v>14</v>
      </c>
      <c r="E37" s="106" t="s">
        <v>10</v>
      </c>
      <c r="F37" s="35">
        <v>3</v>
      </c>
      <c r="G37" s="106"/>
      <c r="H37" s="107"/>
      <c r="I37" s="106"/>
      <c r="J37" s="106"/>
      <c r="K37" s="106"/>
      <c r="L37" s="108"/>
      <c r="M37" s="71">
        <f t="shared" si="0"/>
        <v>0</v>
      </c>
      <c r="N37" s="111"/>
      <c r="O37" s="73">
        <f t="shared" si="1"/>
        <v>0</v>
      </c>
    </row>
    <row r="38" spans="1:15" x14ac:dyDescent="0.25">
      <c r="A38" s="7">
        <v>21</v>
      </c>
      <c r="B38" s="6" t="s">
        <v>266</v>
      </c>
      <c r="C38" s="107" t="s">
        <v>267</v>
      </c>
      <c r="D38" s="106" t="s">
        <v>14</v>
      </c>
      <c r="E38" s="106" t="s">
        <v>10</v>
      </c>
      <c r="F38" s="35">
        <v>20</v>
      </c>
      <c r="G38" s="106"/>
      <c r="H38" s="107"/>
      <c r="I38" s="106"/>
      <c r="J38" s="106"/>
      <c r="K38" s="106"/>
      <c r="L38" s="108"/>
      <c r="M38" s="71">
        <f t="shared" si="0"/>
        <v>0</v>
      </c>
      <c r="N38" s="111"/>
      <c r="O38" s="73">
        <f t="shared" si="1"/>
        <v>0</v>
      </c>
    </row>
    <row r="39" spans="1:15" ht="25.5" x14ac:dyDescent="0.25">
      <c r="A39" s="7">
        <v>22</v>
      </c>
      <c r="B39" s="6" t="s">
        <v>268</v>
      </c>
      <c r="C39" s="107" t="s">
        <v>664</v>
      </c>
      <c r="D39" s="106" t="s">
        <v>673</v>
      </c>
      <c r="E39" s="106" t="s">
        <v>10</v>
      </c>
      <c r="F39" s="35">
        <v>500</v>
      </c>
      <c r="G39" s="106"/>
      <c r="H39" s="107"/>
      <c r="I39" s="106"/>
      <c r="J39" s="106"/>
      <c r="K39" s="106"/>
      <c r="L39" s="108"/>
      <c r="M39" s="71">
        <f t="shared" si="0"/>
        <v>0</v>
      </c>
      <c r="N39" s="111"/>
      <c r="O39" s="73">
        <f t="shared" si="1"/>
        <v>0</v>
      </c>
    </row>
    <row r="40" spans="1:15" ht="51" x14ac:dyDescent="0.25">
      <c r="A40" s="7">
        <v>23</v>
      </c>
      <c r="B40" s="6" t="s">
        <v>269</v>
      </c>
      <c r="C40" s="107" t="s">
        <v>674</v>
      </c>
      <c r="D40" s="106" t="s">
        <v>23</v>
      </c>
      <c r="E40" s="106" t="s">
        <v>12</v>
      </c>
      <c r="F40" s="35">
        <v>35</v>
      </c>
      <c r="G40" s="106"/>
      <c r="H40" s="107"/>
      <c r="I40" s="106"/>
      <c r="J40" s="106"/>
      <c r="K40" s="106"/>
      <c r="L40" s="108"/>
      <c r="M40" s="71">
        <f t="shared" si="0"/>
        <v>0</v>
      </c>
      <c r="N40" s="111"/>
      <c r="O40" s="73">
        <f t="shared" si="1"/>
        <v>0</v>
      </c>
    </row>
    <row r="41" spans="1:15" ht="51" x14ac:dyDescent="0.25">
      <c r="A41" s="7">
        <v>24</v>
      </c>
      <c r="B41" s="6" t="s">
        <v>270</v>
      </c>
      <c r="C41" s="107" t="s">
        <v>538</v>
      </c>
      <c r="D41" s="106" t="s">
        <v>675</v>
      </c>
      <c r="E41" s="106" t="s">
        <v>12</v>
      </c>
      <c r="F41" s="35">
        <v>10</v>
      </c>
      <c r="G41" s="106"/>
      <c r="H41" s="107"/>
      <c r="I41" s="106"/>
      <c r="J41" s="106"/>
      <c r="K41" s="106"/>
      <c r="L41" s="108"/>
      <c r="M41" s="71">
        <f t="shared" si="0"/>
        <v>0</v>
      </c>
      <c r="N41" s="111"/>
      <c r="O41" s="73">
        <f t="shared" si="1"/>
        <v>0</v>
      </c>
    </row>
    <row r="42" spans="1:15" ht="242.25" x14ac:dyDescent="0.25">
      <c r="A42" s="7">
        <v>25</v>
      </c>
      <c r="B42" s="6" t="s">
        <v>271</v>
      </c>
      <c r="C42" s="107" t="s">
        <v>539</v>
      </c>
      <c r="D42" s="106" t="s">
        <v>14</v>
      </c>
      <c r="E42" s="106" t="s">
        <v>10</v>
      </c>
      <c r="F42" s="35">
        <v>5</v>
      </c>
      <c r="G42" s="106"/>
      <c r="H42" s="107"/>
      <c r="I42" s="106"/>
      <c r="J42" s="106"/>
      <c r="K42" s="106"/>
      <c r="L42" s="108"/>
      <c r="M42" s="71">
        <f t="shared" si="0"/>
        <v>0</v>
      </c>
      <c r="N42" s="111"/>
      <c r="O42" s="73">
        <f t="shared" si="1"/>
        <v>0</v>
      </c>
    </row>
    <row r="43" spans="1:15" ht="242.25" x14ac:dyDescent="0.25">
      <c r="A43" s="7">
        <v>26</v>
      </c>
      <c r="B43" s="6" t="s">
        <v>272</v>
      </c>
      <c r="C43" s="107" t="s">
        <v>540</v>
      </c>
      <c r="D43" s="106" t="s">
        <v>14</v>
      </c>
      <c r="E43" s="106" t="s">
        <v>10</v>
      </c>
      <c r="F43" s="35">
        <v>1</v>
      </c>
      <c r="G43" s="106"/>
      <c r="H43" s="107"/>
      <c r="I43" s="106"/>
      <c r="J43" s="106"/>
      <c r="K43" s="106"/>
      <c r="L43" s="108"/>
      <c r="M43" s="71">
        <f t="shared" si="0"/>
        <v>0</v>
      </c>
      <c r="N43" s="111"/>
      <c r="O43" s="73">
        <f t="shared" si="1"/>
        <v>0</v>
      </c>
    </row>
    <row r="44" spans="1:15" ht="242.25" x14ac:dyDescent="0.25">
      <c r="A44" s="7">
        <v>27</v>
      </c>
      <c r="B44" s="6" t="s">
        <v>273</v>
      </c>
      <c r="C44" s="107" t="s">
        <v>541</v>
      </c>
      <c r="D44" s="106" t="s">
        <v>14</v>
      </c>
      <c r="E44" s="106" t="s">
        <v>10</v>
      </c>
      <c r="F44" s="35">
        <v>5</v>
      </c>
      <c r="G44" s="106"/>
      <c r="H44" s="107"/>
      <c r="I44" s="106"/>
      <c r="J44" s="106"/>
      <c r="K44" s="106"/>
      <c r="L44" s="108"/>
      <c r="M44" s="71">
        <f t="shared" si="0"/>
        <v>0</v>
      </c>
      <c r="N44" s="111"/>
      <c r="O44" s="73">
        <f t="shared" si="1"/>
        <v>0</v>
      </c>
    </row>
    <row r="45" spans="1:15" ht="242.25" x14ac:dyDescent="0.25">
      <c r="A45" s="7">
        <v>28</v>
      </c>
      <c r="B45" s="6" t="s">
        <v>274</v>
      </c>
      <c r="C45" s="107" t="s">
        <v>542</v>
      </c>
      <c r="D45" s="106" t="s">
        <v>14</v>
      </c>
      <c r="E45" s="106" t="s">
        <v>10</v>
      </c>
      <c r="F45" s="35">
        <v>1</v>
      </c>
      <c r="G45" s="106"/>
      <c r="H45" s="107"/>
      <c r="I45" s="106"/>
      <c r="J45" s="106"/>
      <c r="K45" s="106"/>
      <c r="L45" s="108"/>
      <c r="M45" s="71">
        <f t="shared" si="0"/>
        <v>0</v>
      </c>
      <c r="N45" s="111"/>
      <c r="O45" s="73">
        <f t="shared" si="1"/>
        <v>0</v>
      </c>
    </row>
    <row r="46" spans="1:15" ht="242.25" x14ac:dyDescent="0.25">
      <c r="A46" s="7">
        <v>29</v>
      </c>
      <c r="B46" s="6" t="s">
        <v>275</v>
      </c>
      <c r="C46" s="107" t="s">
        <v>543</v>
      </c>
      <c r="D46" s="106" t="s">
        <v>14</v>
      </c>
      <c r="E46" s="106" t="s">
        <v>10</v>
      </c>
      <c r="F46" s="35">
        <v>5</v>
      </c>
      <c r="G46" s="106"/>
      <c r="H46" s="107"/>
      <c r="I46" s="106"/>
      <c r="J46" s="106"/>
      <c r="K46" s="106"/>
      <c r="L46" s="108"/>
      <c r="M46" s="71">
        <f t="shared" si="0"/>
        <v>0</v>
      </c>
      <c r="N46" s="111"/>
      <c r="O46" s="73">
        <f t="shared" si="1"/>
        <v>0</v>
      </c>
    </row>
    <row r="47" spans="1:15" ht="242.25" x14ac:dyDescent="0.25">
      <c r="A47" s="7">
        <v>30</v>
      </c>
      <c r="B47" s="6" t="s">
        <v>276</v>
      </c>
      <c r="C47" s="107" t="s">
        <v>544</v>
      </c>
      <c r="D47" s="106" t="s">
        <v>14</v>
      </c>
      <c r="E47" s="106" t="s">
        <v>10</v>
      </c>
      <c r="F47" s="35">
        <v>30</v>
      </c>
      <c r="G47" s="106"/>
      <c r="H47" s="107"/>
      <c r="I47" s="106"/>
      <c r="J47" s="106"/>
      <c r="K47" s="106"/>
      <c r="L47" s="108"/>
      <c r="M47" s="71">
        <f t="shared" si="0"/>
        <v>0</v>
      </c>
      <c r="N47" s="111"/>
      <c r="O47" s="73">
        <f t="shared" si="1"/>
        <v>0</v>
      </c>
    </row>
    <row r="48" spans="1:15" ht="242.25" x14ac:dyDescent="0.25">
      <c r="A48" s="7">
        <v>31</v>
      </c>
      <c r="B48" s="6" t="s">
        <v>277</v>
      </c>
      <c r="C48" s="107" t="s">
        <v>545</v>
      </c>
      <c r="D48" s="106" t="s">
        <v>14</v>
      </c>
      <c r="E48" s="106" t="s">
        <v>10</v>
      </c>
      <c r="F48" s="35">
        <v>10</v>
      </c>
      <c r="G48" s="106"/>
      <c r="H48" s="107"/>
      <c r="I48" s="106"/>
      <c r="J48" s="106"/>
      <c r="K48" s="106"/>
      <c r="L48" s="108"/>
      <c r="M48" s="71">
        <f t="shared" si="0"/>
        <v>0</v>
      </c>
      <c r="N48" s="111"/>
      <c r="O48" s="73">
        <f t="shared" si="1"/>
        <v>0</v>
      </c>
    </row>
    <row r="49" spans="1:15" ht="102" x14ac:dyDescent="0.25">
      <c r="A49" s="7">
        <v>32</v>
      </c>
      <c r="B49" s="6" t="s">
        <v>278</v>
      </c>
      <c r="C49" s="107" t="s">
        <v>676</v>
      </c>
      <c r="D49" s="106" t="s">
        <v>27</v>
      </c>
      <c r="E49" s="106" t="s">
        <v>12</v>
      </c>
      <c r="F49" s="35">
        <v>1</v>
      </c>
      <c r="G49" s="106"/>
      <c r="H49" s="107"/>
      <c r="I49" s="106"/>
      <c r="J49" s="106"/>
      <c r="K49" s="106"/>
      <c r="L49" s="108"/>
      <c r="M49" s="71">
        <f t="shared" si="0"/>
        <v>0</v>
      </c>
      <c r="N49" s="111"/>
      <c r="O49" s="73">
        <f t="shared" si="1"/>
        <v>0</v>
      </c>
    </row>
    <row r="50" spans="1:15" x14ac:dyDescent="0.25">
      <c r="A50" s="7">
        <v>33</v>
      </c>
      <c r="B50" s="6" t="s">
        <v>279</v>
      </c>
      <c r="C50" s="107" t="s">
        <v>280</v>
      </c>
      <c r="D50" s="106" t="s">
        <v>23</v>
      </c>
      <c r="E50" s="106" t="s">
        <v>12</v>
      </c>
      <c r="F50" s="35">
        <v>2</v>
      </c>
      <c r="G50" s="106"/>
      <c r="H50" s="107"/>
      <c r="I50" s="106"/>
      <c r="J50" s="106"/>
      <c r="K50" s="106"/>
      <c r="L50" s="108"/>
      <c r="M50" s="71">
        <f t="shared" si="0"/>
        <v>0</v>
      </c>
      <c r="N50" s="111"/>
      <c r="O50" s="73">
        <f t="shared" si="1"/>
        <v>0</v>
      </c>
    </row>
    <row r="51" spans="1:15" ht="127.5" x14ac:dyDescent="0.25">
      <c r="A51" s="7">
        <v>34</v>
      </c>
      <c r="B51" s="6" t="s">
        <v>281</v>
      </c>
      <c r="C51" s="107" t="s">
        <v>677</v>
      </c>
      <c r="D51" s="106" t="s">
        <v>23</v>
      </c>
      <c r="E51" s="106" t="s">
        <v>12</v>
      </c>
      <c r="F51" s="35">
        <v>20.02</v>
      </c>
      <c r="G51" s="106"/>
      <c r="H51" s="107"/>
      <c r="I51" s="106"/>
      <c r="J51" s="106"/>
      <c r="K51" s="106"/>
      <c r="L51" s="108"/>
      <c r="M51" s="71">
        <f t="shared" si="0"/>
        <v>0</v>
      </c>
      <c r="N51" s="111"/>
      <c r="O51" s="73">
        <f t="shared" si="1"/>
        <v>0</v>
      </c>
    </row>
    <row r="52" spans="1:15" ht="102" x14ac:dyDescent="0.25">
      <c r="A52" s="7">
        <v>35</v>
      </c>
      <c r="B52" s="6" t="s">
        <v>282</v>
      </c>
      <c r="C52" s="107" t="s">
        <v>678</v>
      </c>
      <c r="D52" s="106" t="s">
        <v>23</v>
      </c>
      <c r="E52" s="106" t="s">
        <v>12</v>
      </c>
      <c r="F52" s="35">
        <v>3</v>
      </c>
      <c r="G52" s="106"/>
      <c r="H52" s="107"/>
      <c r="I52" s="106"/>
      <c r="J52" s="106"/>
      <c r="K52" s="106"/>
      <c r="L52" s="108"/>
      <c r="M52" s="71">
        <f t="shared" si="0"/>
        <v>0</v>
      </c>
      <c r="N52" s="111"/>
      <c r="O52" s="73">
        <f t="shared" si="1"/>
        <v>0</v>
      </c>
    </row>
    <row r="53" spans="1:15" ht="63.75" x14ac:dyDescent="0.25">
      <c r="A53" s="7">
        <v>36</v>
      </c>
      <c r="B53" s="6" t="s">
        <v>283</v>
      </c>
      <c r="C53" s="107" t="s">
        <v>679</v>
      </c>
      <c r="D53" s="106" t="s">
        <v>14</v>
      </c>
      <c r="E53" s="106" t="s">
        <v>10</v>
      </c>
      <c r="F53" s="35">
        <v>1</v>
      </c>
      <c r="G53" s="106"/>
      <c r="H53" s="107"/>
      <c r="I53" s="106"/>
      <c r="J53" s="106"/>
      <c r="K53" s="106"/>
      <c r="L53" s="108"/>
      <c r="M53" s="71">
        <f t="shared" si="0"/>
        <v>0</v>
      </c>
      <c r="N53" s="111"/>
      <c r="O53" s="73">
        <f t="shared" si="1"/>
        <v>0</v>
      </c>
    </row>
    <row r="54" spans="1:15" ht="63.75" x14ac:dyDescent="0.25">
      <c r="A54" s="7">
        <v>37</v>
      </c>
      <c r="B54" s="6" t="s">
        <v>284</v>
      </c>
      <c r="C54" s="107" t="s">
        <v>552</v>
      </c>
      <c r="D54" s="106" t="s">
        <v>14</v>
      </c>
      <c r="E54" s="106" t="s">
        <v>10</v>
      </c>
      <c r="F54" s="35">
        <v>1</v>
      </c>
      <c r="G54" s="106"/>
      <c r="H54" s="107"/>
      <c r="I54" s="106"/>
      <c r="J54" s="106"/>
      <c r="K54" s="106"/>
      <c r="L54" s="108"/>
      <c r="M54" s="71">
        <f t="shared" si="0"/>
        <v>0</v>
      </c>
      <c r="N54" s="111"/>
      <c r="O54" s="73">
        <f t="shared" si="1"/>
        <v>0</v>
      </c>
    </row>
    <row r="55" spans="1:15" x14ac:dyDescent="0.25">
      <c r="A55" s="7">
        <v>38</v>
      </c>
      <c r="B55" s="6" t="s">
        <v>285</v>
      </c>
      <c r="C55" s="107" t="s">
        <v>680</v>
      </c>
      <c r="D55" s="106" t="s">
        <v>14</v>
      </c>
      <c r="E55" s="106" t="s">
        <v>10</v>
      </c>
      <c r="F55" s="35">
        <v>1</v>
      </c>
      <c r="G55" s="106"/>
      <c r="H55" s="107"/>
      <c r="I55" s="106"/>
      <c r="J55" s="106"/>
      <c r="K55" s="106"/>
      <c r="L55" s="108"/>
      <c r="M55" s="71">
        <f t="shared" si="0"/>
        <v>0</v>
      </c>
      <c r="N55" s="111"/>
      <c r="O55" s="73">
        <f t="shared" si="1"/>
        <v>0</v>
      </c>
    </row>
    <row r="56" spans="1:15" ht="38.25" x14ac:dyDescent="0.25">
      <c r="A56" s="7">
        <v>39</v>
      </c>
      <c r="B56" s="6" t="s">
        <v>286</v>
      </c>
      <c r="C56" s="107" t="s">
        <v>681</v>
      </c>
      <c r="D56" s="106" t="s">
        <v>23</v>
      </c>
      <c r="E56" s="106" t="s">
        <v>12</v>
      </c>
      <c r="F56" s="35">
        <v>3</v>
      </c>
      <c r="G56" s="106"/>
      <c r="H56" s="107"/>
      <c r="I56" s="106"/>
      <c r="J56" s="106"/>
      <c r="K56" s="106"/>
      <c r="L56" s="108"/>
      <c r="M56" s="71">
        <f t="shared" si="0"/>
        <v>0</v>
      </c>
      <c r="N56" s="111"/>
      <c r="O56" s="73">
        <f t="shared" si="1"/>
        <v>0</v>
      </c>
    </row>
    <row r="57" spans="1:15" ht="38.25" x14ac:dyDescent="0.25">
      <c r="A57" s="7">
        <v>40</v>
      </c>
      <c r="B57" s="6" t="s">
        <v>287</v>
      </c>
      <c r="C57" s="107" t="s">
        <v>682</v>
      </c>
      <c r="D57" s="106" t="s">
        <v>27</v>
      </c>
      <c r="E57" s="106" t="s">
        <v>10</v>
      </c>
      <c r="F57" s="35">
        <v>1</v>
      </c>
      <c r="G57" s="106"/>
      <c r="H57" s="107"/>
      <c r="I57" s="106"/>
      <c r="J57" s="106"/>
      <c r="K57" s="106"/>
      <c r="L57" s="108"/>
      <c r="M57" s="71">
        <f t="shared" si="0"/>
        <v>0</v>
      </c>
      <c r="N57" s="111"/>
      <c r="O57" s="73">
        <f t="shared" si="1"/>
        <v>0</v>
      </c>
    </row>
    <row r="58" spans="1:15" s="81" customFormat="1" x14ac:dyDescent="0.25">
      <c r="A58" s="7">
        <v>41</v>
      </c>
      <c r="B58" s="6" t="s">
        <v>953</v>
      </c>
      <c r="C58" s="107" t="s">
        <v>954</v>
      </c>
      <c r="D58" s="106" t="s">
        <v>12</v>
      </c>
      <c r="E58" s="106" t="s">
        <v>23</v>
      </c>
      <c r="F58" s="35">
        <v>30</v>
      </c>
      <c r="G58" s="106"/>
      <c r="H58" s="107"/>
      <c r="I58" s="106"/>
      <c r="J58" s="106"/>
      <c r="K58" s="106"/>
      <c r="L58" s="108"/>
      <c r="M58" s="71"/>
      <c r="N58" s="111"/>
      <c r="O58" s="73"/>
    </row>
    <row r="59" spans="1:15" ht="178.5" x14ac:dyDescent="0.25">
      <c r="A59" s="7">
        <v>42</v>
      </c>
      <c r="B59" s="6" t="s">
        <v>288</v>
      </c>
      <c r="C59" s="107" t="s">
        <v>683</v>
      </c>
      <c r="D59" s="118" t="s">
        <v>14</v>
      </c>
      <c r="E59" s="106" t="s">
        <v>10</v>
      </c>
      <c r="F59" s="35">
        <v>1</v>
      </c>
      <c r="G59" s="106"/>
      <c r="H59" s="107"/>
      <c r="I59" s="106"/>
      <c r="J59" s="106"/>
      <c r="K59" s="106"/>
      <c r="L59" s="108"/>
      <c r="M59" s="71">
        <f t="shared" si="0"/>
        <v>0</v>
      </c>
      <c r="N59" s="111"/>
      <c r="O59" s="73">
        <f t="shared" si="1"/>
        <v>0</v>
      </c>
    </row>
    <row r="60" spans="1:15" ht="178.5" x14ac:dyDescent="0.25">
      <c r="A60" s="7">
        <v>43</v>
      </c>
      <c r="B60" s="6" t="s">
        <v>289</v>
      </c>
      <c r="C60" s="107" t="s">
        <v>588</v>
      </c>
      <c r="D60" s="118" t="s">
        <v>14</v>
      </c>
      <c r="E60" s="106" t="s">
        <v>12</v>
      </c>
      <c r="F60" s="35">
        <v>1</v>
      </c>
      <c r="G60" s="106"/>
      <c r="H60" s="107"/>
      <c r="I60" s="106"/>
      <c r="J60" s="106"/>
      <c r="K60" s="106"/>
      <c r="L60" s="108"/>
      <c r="M60" s="71">
        <f t="shared" si="0"/>
        <v>0</v>
      </c>
      <c r="N60" s="111"/>
      <c r="O60" s="73">
        <f t="shared" si="1"/>
        <v>0</v>
      </c>
    </row>
    <row r="61" spans="1:15" ht="178.5" x14ac:dyDescent="0.25">
      <c r="A61" s="7">
        <v>44</v>
      </c>
      <c r="B61" s="6" t="s">
        <v>290</v>
      </c>
      <c r="C61" s="107" t="s">
        <v>589</v>
      </c>
      <c r="D61" s="118" t="s">
        <v>14</v>
      </c>
      <c r="E61" s="106" t="s">
        <v>10</v>
      </c>
      <c r="F61" s="35">
        <v>1</v>
      </c>
      <c r="G61" s="106"/>
      <c r="H61" s="107"/>
      <c r="I61" s="106"/>
      <c r="J61" s="106"/>
      <c r="K61" s="106"/>
      <c r="L61" s="108"/>
      <c r="M61" s="71">
        <f t="shared" si="0"/>
        <v>0</v>
      </c>
      <c r="N61" s="111"/>
      <c r="O61" s="73">
        <f t="shared" si="1"/>
        <v>0</v>
      </c>
    </row>
    <row r="62" spans="1:15" ht="178.5" x14ac:dyDescent="0.25">
      <c r="A62" s="7">
        <v>45</v>
      </c>
      <c r="B62" s="6" t="s">
        <v>291</v>
      </c>
      <c r="C62" s="107" t="s">
        <v>589</v>
      </c>
      <c r="D62" s="118" t="s">
        <v>14</v>
      </c>
      <c r="E62" s="106" t="s">
        <v>10</v>
      </c>
      <c r="F62" s="35">
        <v>1</v>
      </c>
      <c r="G62" s="106"/>
      <c r="H62" s="107"/>
      <c r="I62" s="106"/>
      <c r="J62" s="106"/>
      <c r="K62" s="106"/>
      <c r="L62" s="108"/>
      <c r="M62" s="71">
        <f t="shared" si="0"/>
        <v>0</v>
      </c>
      <c r="N62" s="111"/>
      <c r="O62" s="73">
        <f t="shared" si="1"/>
        <v>0</v>
      </c>
    </row>
    <row r="63" spans="1:15" ht="178.5" x14ac:dyDescent="0.25">
      <c r="A63" s="7">
        <v>46</v>
      </c>
      <c r="B63" s="6" t="s">
        <v>292</v>
      </c>
      <c r="C63" s="107" t="s">
        <v>293</v>
      </c>
      <c r="D63" s="118" t="s">
        <v>14</v>
      </c>
      <c r="E63" s="106" t="s">
        <v>10</v>
      </c>
      <c r="F63" s="35">
        <v>1</v>
      </c>
      <c r="G63" s="106"/>
      <c r="H63" s="107"/>
      <c r="I63" s="106"/>
      <c r="J63" s="106"/>
      <c r="K63" s="106"/>
      <c r="L63" s="108"/>
      <c r="M63" s="71">
        <f t="shared" si="0"/>
        <v>0</v>
      </c>
      <c r="N63" s="111"/>
      <c r="O63" s="73">
        <f t="shared" si="1"/>
        <v>0</v>
      </c>
    </row>
    <row r="64" spans="1:15" ht="25.5" x14ac:dyDescent="0.25">
      <c r="A64" s="7">
        <v>47</v>
      </c>
      <c r="B64" s="6" t="s">
        <v>294</v>
      </c>
      <c r="C64" s="107" t="s">
        <v>295</v>
      </c>
      <c r="D64" s="106" t="s">
        <v>169</v>
      </c>
      <c r="E64" s="106" t="s">
        <v>12</v>
      </c>
      <c r="F64" s="35">
        <v>5.3</v>
      </c>
      <c r="G64" s="106"/>
      <c r="H64" s="107"/>
      <c r="I64" s="106"/>
      <c r="J64" s="106"/>
      <c r="K64" s="106"/>
      <c r="L64" s="108"/>
      <c r="M64" s="71">
        <f t="shared" si="0"/>
        <v>0</v>
      </c>
      <c r="N64" s="111"/>
      <c r="O64" s="73">
        <f t="shared" si="1"/>
        <v>0</v>
      </c>
    </row>
    <row r="65" spans="1:15" ht="76.5" x14ac:dyDescent="0.25">
      <c r="A65" s="7">
        <v>48</v>
      </c>
      <c r="B65" s="6" t="s">
        <v>296</v>
      </c>
      <c r="C65" s="107" t="s">
        <v>684</v>
      </c>
      <c r="D65" s="106" t="s">
        <v>20</v>
      </c>
      <c r="E65" s="106" t="s">
        <v>12</v>
      </c>
      <c r="F65" s="35">
        <v>4.9000000000000004</v>
      </c>
      <c r="G65" s="106"/>
      <c r="H65" s="107"/>
      <c r="I65" s="106"/>
      <c r="J65" s="106"/>
      <c r="K65" s="106"/>
      <c r="L65" s="108"/>
      <c r="M65" s="71">
        <f t="shared" si="0"/>
        <v>0</v>
      </c>
      <c r="N65" s="111"/>
      <c r="O65" s="73">
        <f t="shared" si="1"/>
        <v>0</v>
      </c>
    </row>
    <row r="66" spans="1:15" ht="76.5" x14ac:dyDescent="0.25">
      <c r="A66" s="7">
        <v>49</v>
      </c>
      <c r="B66" s="6" t="s">
        <v>297</v>
      </c>
      <c r="C66" s="107" t="s">
        <v>685</v>
      </c>
      <c r="D66" s="106" t="s">
        <v>20</v>
      </c>
      <c r="E66" s="106" t="s">
        <v>10</v>
      </c>
      <c r="F66" s="35">
        <v>1</v>
      </c>
      <c r="G66" s="106"/>
      <c r="H66" s="107"/>
      <c r="I66" s="106"/>
      <c r="J66" s="106"/>
      <c r="K66" s="106"/>
      <c r="L66" s="108"/>
      <c r="M66" s="71">
        <f t="shared" si="0"/>
        <v>0</v>
      </c>
      <c r="N66" s="111"/>
      <c r="O66" s="73">
        <f t="shared" si="1"/>
        <v>0</v>
      </c>
    </row>
    <row r="67" spans="1:15" ht="76.5" x14ac:dyDescent="0.25">
      <c r="A67" s="7">
        <v>50</v>
      </c>
      <c r="B67" s="6" t="s">
        <v>298</v>
      </c>
      <c r="C67" s="107" t="s">
        <v>686</v>
      </c>
      <c r="D67" s="106" t="s">
        <v>20</v>
      </c>
      <c r="E67" s="106" t="s">
        <v>10</v>
      </c>
      <c r="F67" s="35">
        <v>1</v>
      </c>
      <c r="G67" s="106"/>
      <c r="H67" s="107"/>
      <c r="I67" s="106"/>
      <c r="J67" s="106"/>
      <c r="K67" s="106"/>
      <c r="L67" s="108"/>
      <c r="M67" s="71">
        <f t="shared" si="0"/>
        <v>0</v>
      </c>
      <c r="N67" s="111"/>
      <c r="O67" s="73">
        <f t="shared" si="1"/>
        <v>0</v>
      </c>
    </row>
    <row r="68" spans="1:15" ht="25.5" x14ac:dyDescent="0.25">
      <c r="A68" s="7">
        <v>51</v>
      </c>
      <c r="B68" s="6" t="s">
        <v>299</v>
      </c>
      <c r="C68" s="107" t="s">
        <v>687</v>
      </c>
      <c r="D68" s="106" t="s">
        <v>34</v>
      </c>
      <c r="E68" s="106" t="s">
        <v>12</v>
      </c>
      <c r="F68" s="35">
        <v>15</v>
      </c>
      <c r="G68" s="106"/>
      <c r="H68" s="107"/>
      <c r="I68" s="106"/>
      <c r="J68" s="106"/>
      <c r="K68" s="106"/>
      <c r="L68" s="108"/>
      <c r="M68" s="71">
        <f t="shared" si="0"/>
        <v>0</v>
      </c>
      <c r="N68" s="111"/>
      <c r="O68" s="73">
        <f t="shared" si="1"/>
        <v>0</v>
      </c>
    </row>
    <row r="69" spans="1:15" x14ac:dyDescent="0.25">
      <c r="A69" s="7">
        <v>52</v>
      </c>
      <c r="B69" s="6" t="s">
        <v>300</v>
      </c>
      <c r="C69" s="107" t="s">
        <v>590</v>
      </c>
      <c r="D69" s="106" t="s">
        <v>14</v>
      </c>
      <c r="E69" s="106" t="s">
        <v>10</v>
      </c>
      <c r="F69" s="35">
        <v>1</v>
      </c>
      <c r="G69" s="106"/>
      <c r="H69" s="107"/>
      <c r="I69" s="106"/>
      <c r="J69" s="106"/>
      <c r="K69" s="106"/>
      <c r="L69" s="108"/>
      <c r="M69" s="71">
        <f t="shared" si="0"/>
        <v>0</v>
      </c>
      <c r="N69" s="111"/>
      <c r="O69" s="73">
        <f t="shared" si="1"/>
        <v>0</v>
      </c>
    </row>
    <row r="70" spans="1:15" x14ac:dyDescent="0.25">
      <c r="A70" s="7">
        <v>53</v>
      </c>
      <c r="B70" s="6" t="s">
        <v>301</v>
      </c>
      <c r="C70" s="107" t="s">
        <v>302</v>
      </c>
      <c r="D70" s="106" t="s">
        <v>688</v>
      </c>
      <c r="E70" s="106" t="s">
        <v>10</v>
      </c>
      <c r="F70" s="35">
        <v>1</v>
      </c>
      <c r="G70" s="106"/>
      <c r="H70" s="107"/>
      <c r="I70" s="106"/>
      <c r="J70" s="106"/>
      <c r="K70" s="106"/>
      <c r="L70" s="108"/>
      <c r="M70" s="71">
        <f t="shared" si="0"/>
        <v>0</v>
      </c>
      <c r="N70" s="111"/>
      <c r="O70" s="73">
        <f t="shared" si="1"/>
        <v>0</v>
      </c>
    </row>
    <row r="71" spans="1:15" x14ac:dyDescent="0.25">
      <c r="A71" s="7">
        <v>54</v>
      </c>
      <c r="B71" s="6" t="s">
        <v>303</v>
      </c>
      <c r="C71" s="107" t="s">
        <v>591</v>
      </c>
      <c r="D71" s="106" t="s">
        <v>14</v>
      </c>
      <c r="E71" s="106" t="s">
        <v>10</v>
      </c>
      <c r="F71" s="35">
        <v>1</v>
      </c>
      <c r="G71" s="106"/>
      <c r="H71" s="107"/>
      <c r="I71" s="106"/>
      <c r="J71" s="106"/>
      <c r="K71" s="106"/>
      <c r="L71" s="108"/>
      <c r="M71" s="71">
        <f t="shared" si="0"/>
        <v>0</v>
      </c>
      <c r="N71" s="111"/>
      <c r="O71" s="73">
        <f t="shared" si="1"/>
        <v>0</v>
      </c>
    </row>
    <row r="72" spans="1:15" ht="25.5" x14ac:dyDescent="0.25">
      <c r="A72" s="7">
        <v>55</v>
      </c>
      <c r="B72" s="6" t="s">
        <v>304</v>
      </c>
      <c r="C72" s="107" t="s">
        <v>305</v>
      </c>
      <c r="D72" s="106" t="s">
        <v>23</v>
      </c>
      <c r="E72" s="106" t="s">
        <v>12</v>
      </c>
      <c r="F72" s="35">
        <v>2</v>
      </c>
      <c r="G72" s="106"/>
      <c r="H72" s="107"/>
      <c r="I72" s="106"/>
      <c r="J72" s="106"/>
      <c r="K72" s="106"/>
      <c r="L72" s="108"/>
      <c r="M72" s="71">
        <f t="shared" si="0"/>
        <v>0</v>
      </c>
      <c r="N72" s="111"/>
      <c r="O72" s="73">
        <f t="shared" si="1"/>
        <v>0</v>
      </c>
    </row>
    <row r="73" spans="1:15" x14ac:dyDescent="0.25">
      <c r="A73" s="7">
        <v>56</v>
      </c>
      <c r="B73" s="6" t="s">
        <v>306</v>
      </c>
      <c r="C73" s="107" t="s">
        <v>307</v>
      </c>
      <c r="D73" s="106" t="s">
        <v>14</v>
      </c>
      <c r="E73" s="106" t="s">
        <v>10</v>
      </c>
      <c r="F73" s="35">
        <v>80</v>
      </c>
      <c r="G73" s="106"/>
      <c r="H73" s="107"/>
      <c r="I73" s="106"/>
      <c r="J73" s="106"/>
      <c r="K73" s="106"/>
      <c r="L73" s="108"/>
      <c r="M73" s="71">
        <f t="shared" si="0"/>
        <v>0</v>
      </c>
      <c r="N73" s="111"/>
      <c r="O73" s="73">
        <f t="shared" si="1"/>
        <v>0</v>
      </c>
    </row>
    <row r="74" spans="1:15" x14ac:dyDescent="0.25">
      <c r="A74" s="7">
        <v>57</v>
      </c>
      <c r="B74" s="6" t="s">
        <v>308</v>
      </c>
      <c r="C74" s="107" t="s">
        <v>309</v>
      </c>
      <c r="D74" s="106" t="s">
        <v>875</v>
      </c>
      <c r="E74" s="106" t="s">
        <v>10</v>
      </c>
      <c r="F74" s="35">
        <v>1</v>
      </c>
      <c r="G74" s="106"/>
      <c r="H74" s="107"/>
      <c r="I74" s="106"/>
      <c r="J74" s="106"/>
      <c r="K74" s="106"/>
      <c r="L74" s="108"/>
      <c r="M74" s="71">
        <f t="shared" si="0"/>
        <v>0</v>
      </c>
      <c r="N74" s="111"/>
      <c r="O74" s="73">
        <f t="shared" si="1"/>
        <v>0</v>
      </c>
    </row>
    <row r="75" spans="1:15" x14ac:dyDescent="0.25">
      <c r="A75" s="7">
        <v>58</v>
      </c>
      <c r="B75" s="6" t="s">
        <v>310</v>
      </c>
      <c r="C75" s="107" t="s">
        <v>311</v>
      </c>
      <c r="D75" s="106" t="s">
        <v>876</v>
      </c>
      <c r="E75" s="106" t="s">
        <v>10</v>
      </c>
      <c r="F75" s="35">
        <v>350</v>
      </c>
      <c r="G75" s="106"/>
      <c r="H75" s="107"/>
      <c r="I75" s="106"/>
      <c r="J75" s="106"/>
      <c r="K75" s="106"/>
      <c r="L75" s="108"/>
      <c r="M75" s="71">
        <f t="shared" si="0"/>
        <v>0</v>
      </c>
      <c r="N75" s="111"/>
      <c r="O75" s="73">
        <f t="shared" si="1"/>
        <v>0</v>
      </c>
    </row>
    <row r="76" spans="1:15" x14ac:dyDescent="0.25">
      <c r="A76" s="7">
        <v>59</v>
      </c>
      <c r="B76" s="6" t="s">
        <v>312</v>
      </c>
      <c r="C76" s="107" t="s">
        <v>313</v>
      </c>
      <c r="D76" s="106" t="s">
        <v>876</v>
      </c>
      <c r="E76" s="106" t="s">
        <v>10</v>
      </c>
      <c r="F76" s="35">
        <v>35</v>
      </c>
      <c r="G76" s="106"/>
      <c r="H76" s="107"/>
      <c r="I76" s="106"/>
      <c r="J76" s="106"/>
      <c r="K76" s="106"/>
      <c r="L76" s="108"/>
      <c r="M76" s="71">
        <f t="shared" si="0"/>
        <v>0</v>
      </c>
      <c r="N76" s="111"/>
      <c r="O76" s="73">
        <f t="shared" si="1"/>
        <v>0</v>
      </c>
    </row>
    <row r="77" spans="1:15" ht="25.5" x14ac:dyDescent="0.25">
      <c r="A77" s="7">
        <v>60</v>
      </c>
      <c r="B77" s="6" t="s">
        <v>314</v>
      </c>
      <c r="C77" s="107" t="s">
        <v>895</v>
      </c>
      <c r="D77" s="106" t="s">
        <v>877</v>
      </c>
      <c r="E77" s="106" t="s">
        <v>10</v>
      </c>
      <c r="F77" s="35">
        <v>160</v>
      </c>
      <c r="G77" s="106"/>
      <c r="H77" s="107"/>
      <c r="I77" s="106"/>
      <c r="J77" s="106"/>
      <c r="K77" s="106"/>
      <c r="L77" s="108"/>
      <c r="M77" s="71">
        <f t="shared" si="0"/>
        <v>0</v>
      </c>
      <c r="N77" s="111"/>
      <c r="O77" s="73">
        <f t="shared" si="1"/>
        <v>0</v>
      </c>
    </row>
    <row r="78" spans="1:15" ht="63.75" x14ac:dyDescent="0.25">
      <c r="A78" s="7">
        <v>61</v>
      </c>
      <c r="B78" s="6" t="s">
        <v>315</v>
      </c>
      <c r="C78" s="107" t="s">
        <v>593</v>
      </c>
      <c r="D78" s="106" t="s">
        <v>190</v>
      </c>
      <c r="E78" s="106" t="s">
        <v>10</v>
      </c>
      <c r="F78" s="35">
        <v>120</v>
      </c>
      <c r="G78" s="106"/>
      <c r="H78" s="107"/>
      <c r="I78" s="106"/>
      <c r="J78" s="106"/>
      <c r="K78" s="106"/>
      <c r="L78" s="108"/>
      <c r="M78" s="71">
        <f t="shared" si="0"/>
        <v>0</v>
      </c>
      <c r="N78" s="111"/>
      <c r="O78" s="73">
        <f t="shared" si="1"/>
        <v>0</v>
      </c>
    </row>
    <row r="79" spans="1:15" ht="51" x14ac:dyDescent="0.25">
      <c r="A79" s="7">
        <v>62</v>
      </c>
      <c r="B79" s="6" t="s">
        <v>316</v>
      </c>
      <c r="C79" s="107" t="s">
        <v>592</v>
      </c>
      <c r="D79" s="106" t="s">
        <v>822</v>
      </c>
      <c r="E79" s="106" t="s">
        <v>10</v>
      </c>
      <c r="F79" s="35">
        <v>55</v>
      </c>
      <c r="G79" s="106"/>
      <c r="H79" s="107"/>
      <c r="I79" s="106"/>
      <c r="J79" s="106"/>
      <c r="K79" s="106"/>
      <c r="L79" s="108"/>
      <c r="M79" s="71">
        <f t="shared" si="0"/>
        <v>0</v>
      </c>
      <c r="N79" s="111"/>
      <c r="O79" s="73">
        <f t="shared" si="1"/>
        <v>0</v>
      </c>
    </row>
    <row r="80" spans="1:15" x14ac:dyDescent="0.25">
      <c r="A80" s="7">
        <v>63</v>
      </c>
      <c r="B80" s="6" t="s">
        <v>317</v>
      </c>
      <c r="C80" s="107" t="s">
        <v>318</v>
      </c>
      <c r="D80" s="106" t="s">
        <v>27</v>
      </c>
      <c r="E80" s="106" t="s">
        <v>12</v>
      </c>
      <c r="F80" s="35">
        <v>200</v>
      </c>
      <c r="G80" s="106"/>
      <c r="H80" s="107"/>
      <c r="I80" s="106"/>
      <c r="J80" s="106"/>
      <c r="K80" s="106"/>
      <c r="L80" s="108"/>
      <c r="M80" s="71">
        <f t="shared" si="0"/>
        <v>0</v>
      </c>
      <c r="N80" s="111"/>
      <c r="O80" s="73">
        <f t="shared" si="1"/>
        <v>0</v>
      </c>
    </row>
    <row r="81" spans="1:15" x14ac:dyDescent="0.25">
      <c r="A81" s="7">
        <v>64</v>
      </c>
      <c r="B81" s="6" t="s">
        <v>319</v>
      </c>
      <c r="C81" s="107" t="s">
        <v>320</v>
      </c>
      <c r="D81" s="106" t="s">
        <v>321</v>
      </c>
      <c r="E81" s="106" t="s">
        <v>12</v>
      </c>
      <c r="F81" s="35">
        <v>40</v>
      </c>
      <c r="G81" s="106"/>
      <c r="H81" s="107"/>
      <c r="I81" s="106"/>
      <c r="J81" s="106"/>
      <c r="K81" s="106"/>
      <c r="L81" s="108"/>
      <c r="M81" s="71">
        <f t="shared" si="0"/>
        <v>0</v>
      </c>
      <c r="N81" s="111"/>
      <c r="O81" s="73">
        <f t="shared" si="1"/>
        <v>0</v>
      </c>
    </row>
    <row r="82" spans="1:15" ht="25.5" x14ac:dyDescent="0.25">
      <c r="A82" s="7">
        <v>65</v>
      </c>
      <c r="B82" s="6" t="s">
        <v>322</v>
      </c>
      <c r="C82" s="107" t="s">
        <v>594</v>
      </c>
      <c r="D82" s="106" t="s">
        <v>14</v>
      </c>
      <c r="E82" s="106" t="s">
        <v>10</v>
      </c>
      <c r="F82" s="35">
        <v>120</v>
      </c>
      <c r="G82" s="106"/>
      <c r="H82" s="107"/>
      <c r="I82" s="106"/>
      <c r="J82" s="106"/>
      <c r="K82" s="106"/>
      <c r="L82" s="108"/>
      <c r="M82" s="71">
        <f t="shared" si="0"/>
        <v>0</v>
      </c>
      <c r="N82" s="111"/>
      <c r="O82" s="73">
        <f t="shared" si="1"/>
        <v>0</v>
      </c>
    </row>
    <row r="83" spans="1:15" x14ac:dyDescent="0.25">
      <c r="A83" s="7">
        <v>66</v>
      </c>
      <c r="B83" s="6" t="s">
        <v>323</v>
      </c>
      <c r="C83" s="107" t="s">
        <v>324</v>
      </c>
      <c r="D83" s="106" t="s">
        <v>689</v>
      </c>
      <c r="E83" s="106" t="s">
        <v>130</v>
      </c>
      <c r="F83" s="35">
        <v>2</v>
      </c>
      <c r="G83" s="106"/>
      <c r="H83" s="107"/>
      <c r="I83" s="106"/>
      <c r="J83" s="106"/>
      <c r="K83" s="106"/>
      <c r="L83" s="108"/>
      <c r="M83" s="71">
        <f t="shared" si="0"/>
        <v>0</v>
      </c>
      <c r="N83" s="111"/>
      <c r="O83" s="73">
        <f t="shared" si="1"/>
        <v>0</v>
      </c>
    </row>
    <row r="84" spans="1:15" ht="25.5" x14ac:dyDescent="0.25">
      <c r="A84" s="7">
        <v>67</v>
      </c>
      <c r="B84" s="6" t="s">
        <v>325</v>
      </c>
      <c r="C84" s="107" t="s">
        <v>690</v>
      </c>
      <c r="D84" s="106" t="s">
        <v>23</v>
      </c>
      <c r="E84" s="106" t="s">
        <v>12</v>
      </c>
      <c r="F84" s="35">
        <v>100</v>
      </c>
      <c r="G84" s="106"/>
      <c r="H84" s="107"/>
      <c r="I84" s="106"/>
      <c r="J84" s="106"/>
      <c r="K84" s="106"/>
      <c r="L84" s="108"/>
      <c r="M84" s="71">
        <f t="shared" ref="M84:M147" si="2">F84*L84</f>
        <v>0</v>
      </c>
      <c r="N84" s="111"/>
      <c r="O84" s="73">
        <f t="shared" ref="O84:O147" si="3">M84+(M84*N84%)</f>
        <v>0</v>
      </c>
    </row>
    <row r="85" spans="1:15" ht="25.5" x14ac:dyDescent="0.25">
      <c r="A85" s="7">
        <v>68</v>
      </c>
      <c r="B85" s="6" t="s">
        <v>326</v>
      </c>
      <c r="C85" s="107" t="s">
        <v>595</v>
      </c>
      <c r="D85" s="106" t="s">
        <v>23</v>
      </c>
      <c r="E85" s="106" t="s">
        <v>12</v>
      </c>
      <c r="F85" s="35">
        <v>35</v>
      </c>
      <c r="G85" s="106"/>
      <c r="H85" s="107"/>
      <c r="I85" s="106"/>
      <c r="J85" s="106"/>
      <c r="K85" s="106"/>
      <c r="L85" s="108"/>
      <c r="M85" s="71">
        <f t="shared" si="2"/>
        <v>0</v>
      </c>
      <c r="N85" s="111"/>
      <c r="O85" s="73">
        <f t="shared" si="3"/>
        <v>0</v>
      </c>
    </row>
    <row r="86" spans="1:15" x14ac:dyDescent="0.25">
      <c r="A86" s="7">
        <v>69</v>
      </c>
      <c r="B86" s="6" t="s">
        <v>327</v>
      </c>
      <c r="C86" s="107" t="s">
        <v>328</v>
      </c>
      <c r="D86" s="106" t="s">
        <v>878</v>
      </c>
      <c r="E86" s="106" t="s">
        <v>12</v>
      </c>
      <c r="F86" s="35">
        <v>1</v>
      </c>
      <c r="G86" s="106"/>
      <c r="H86" s="107"/>
      <c r="I86" s="106"/>
      <c r="J86" s="106"/>
      <c r="K86" s="106"/>
      <c r="L86" s="108"/>
      <c r="M86" s="71">
        <f t="shared" si="2"/>
        <v>0</v>
      </c>
      <c r="N86" s="111"/>
      <c r="O86" s="73">
        <f t="shared" si="3"/>
        <v>0</v>
      </c>
    </row>
    <row r="87" spans="1:15" x14ac:dyDescent="0.25">
      <c r="A87" s="7">
        <v>70</v>
      </c>
      <c r="B87" s="6" t="s">
        <v>329</v>
      </c>
      <c r="C87" s="107" t="s">
        <v>330</v>
      </c>
      <c r="D87" s="106" t="s">
        <v>169</v>
      </c>
      <c r="E87" s="106" t="s">
        <v>12</v>
      </c>
      <c r="F87" s="35">
        <v>1</v>
      </c>
      <c r="G87" s="106"/>
      <c r="H87" s="107"/>
      <c r="I87" s="106"/>
      <c r="J87" s="106"/>
      <c r="K87" s="106"/>
      <c r="L87" s="108"/>
      <c r="M87" s="71">
        <f t="shared" si="2"/>
        <v>0</v>
      </c>
      <c r="N87" s="111"/>
      <c r="O87" s="73">
        <f t="shared" si="3"/>
        <v>0</v>
      </c>
    </row>
    <row r="88" spans="1:15" ht="25.5" x14ac:dyDescent="0.25">
      <c r="A88" s="7">
        <v>71</v>
      </c>
      <c r="B88" s="6" t="s">
        <v>331</v>
      </c>
      <c r="C88" s="107" t="s">
        <v>553</v>
      </c>
      <c r="D88" s="106" t="s">
        <v>14</v>
      </c>
      <c r="E88" s="106" t="s">
        <v>10</v>
      </c>
      <c r="F88" s="35">
        <v>1</v>
      </c>
      <c r="G88" s="106"/>
      <c r="H88" s="107"/>
      <c r="I88" s="106"/>
      <c r="J88" s="106"/>
      <c r="K88" s="106"/>
      <c r="L88" s="108"/>
      <c r="M88" s="71">
        <f t="shared" si="2"/>
        <v>0</v>
      </c>
      <c r="N88" s="111"/>
      <c r="O88" s="73">
        <f t="shared" si="3"/>
        <v>0</v>
      </c>
    </row>
    <row r="89" spans="1:15" ht="25.5" x14ac:dyDescent="0.25">
      <c r="A89" s="7">
        <v>72</v>
      </c>
      <c r="B89" s="6" t="s">
        <v>332</v>
      </c>
      <c r="C89" s="107" t="s">
        <v>554</v>
      </c>
      <c r="D89" s="106" t="s">
        <v>14</v>
      </c>
      <c r="E89" s="106" t="s">
        <v>10</v>
      </c>
      <c r="F89" s="35">
        <v>1</v>
      </c>
      <c r="G89" s="106"/>
      <c r="H89" s="107"/>
      <c r="I89" s="106"/>
      <c r="J89" s="106"/>
      <c r="K89" s="106"/>
      <c r="L89" s="108"/>
      <c r="M89" s="71">
        <f t="shared" si="2"/>
        <v>0</v>
      </c>
      <c r="N89" s="111"/>
      <c r="O89" s="73">
        <f t="shared" si="3"/>
        <v>0</v>
      </c>
    </row>
    <row r="90" spans="1:15" ht="102" x14ac:dyDescent="0.25">
      <c r="A90" s="7">
        <v>73</v>
      </c>
      <c r="B90" s="6" t="s">
        <v>333</v>
      </c>
      <c r="C90" s="107" t="s">
        <v>691</v>
      </c>
      <c r="D90" s="106" t="s">
        <v>27</v>
      </c>
      <c r="E90" s="106" t="s">
        <v>12</v>
      </c>
      <c r="F90" s="35">
        <v>150</v>
      </c>
      <c r="G90" s="106"/>
      <c r="H90" s="107"/>
      <c r="I90" s="106"/>
      <c r="J90" s="106"/>
      <c r="K90" s="106"/>
      <c r="L90" s="108"/>
      <c r="M90" s="71">
        <f t="shared" si="2"/>
        <v>0</v>
      </c>
      <c r="N90" s="111"/>
      <c r="O90" s="73">
        <f t="shared" si="3"/>
        <v>0</v>
      </c>
    </row>
    <row r="91" spans="1:15" ht="102" x14ac:dyDescent="0.25">
      <c r="A91" s="7">
        <v>74</v>
      </c>
      <c r="B91" s="6" t="s">
        <v>334</v>
      </c>
      <c r="C91" s="107" t="s">
        <v>692</v>
      </c>
      <c r="D91" s="106" t="s">
        <v>113</v>
      </c>
      <c r="E91" s="106" t="s">
        <v>12</v>
      </c>
      <c r="F91" s="35">
        <v>5</v>
      </c>
      <c r="G91" s="106"/>
      <c r="H91" s="107"/>
      <c r="I91" s="106"/>
      <c r="J91" s="106"/>
      <c r="K91" s="106"/>
      <c r="L91" s="108"/>
      <c r="M91" s="71">
        <f t="shared" si="2"/>
        <v>0</v>
      </c>
      <c r="N91" s="111"/>
      <c r="O91" s="73">
        <f t="shared" si="3"/>
        <v>0</v>
      </c>
    </row>
    <row r="92" spans="1:15" ht="102" x14ac:dyDescent="0.25">
      <c r="A92" s="7">
        <v>75</v>
      </c>
      <c r="B92" s="6" t="s">
        <v>335</v>
      </c>
      <c r="C92" s="107" t="s">
        <v>693</v>
      </c>
      <c r="D92" s="106" t="s">
        <v>27</v>
      </c>
      <c r="E92" s="106" t="s">
        <v>12</v>
      </c>
      <c r="F92" s="35">
        <v>1</v>
      </c>
      <c r="G92" s="106"/>
      <c r="H92" s="107"/>
      <c r="I92" s="106"/>
      <c r="J92" s="106"/>
      <c r="K92" s="106"/>
      <c r="L92" s="108"/>
      <c r="M92" s="71">
        <f t="shared" si="2"/>
        <v>0</v>
      </c>
      <c r="N92" s="111"/>
      <c r="O92" s="73">
        <f t="shared" si="3"/>
        <v>0</v>
      </c>
    </row>
    <row r="93" spans="1:15" ht="63.75" x14ac:dyDescent="0.25">
      <c r="A93" s="7">
        <v>76</v>
      </c>
      <c r="B93" s="6" t="s">
        <v>336</v>
      </c>
      <c r="C93" s="107" t="s">
        <v>694</v>
      </c>
      <c r="D93" s="106" t="s">
        <v>27</v>
      </c>
      <c r="E93" s="106" t="s">
        <v>12</v>
      </c>
      <c r="F93" s="35">
        <v>1</v>
      </c>
      <c r="G93" s="106"/>
      <c r="H93" s="107"/>
      <c r="I93" s="106"/>
      <c r="J93" s="106"/>
      <c r="K93" s="106"/>
      <c r="L93" s="108"/>
      <c r="M93" s="71">
        <f t="shared" si="2"/>
        <v>0</v>
      </c>
      <c r="N93" s="111"/>
      <c r="O93" s="73">
        <f t="shared" si="3"/>
        <v>0</v>
      </c>
    </row>
    <row r="94" spans="1:15" x14ac:dyDescent="0.25">
      <c r="A94" s="7">
        <v>77</v>
      </c>
      <c r="B94" s="6" t="s">
        <v>337</v>
      </c>
      <c r="C94" s="107" t="s">
        <v>338</v>
      </c>
      <c r="D94" s="106" t="s">
        <v>113</v>
      </c>
      <c r="E94" s="106" t="s">
        <v>12</v>
      </c>
      <c r="F94" s="35">
        <v>1</v>
      </c>
      <c r="G94" s="106"/>
      <c r="H94" s="107"/>
      <c r="I94" s="106"/>
      <c r="J94" s="106"/>
      <c r="K94" s="106"/>
      <c r="L94" s="108"/>
      <c r="M94" s="71">
        <f t="shared" si="2"/>
        <v>0</v>
      </c>
      <c r="N94" s="111"/>
      <c r="O94" s="73">
        <f t="shared" si="3"/>
        <v>0</v>
      </c>
    </row>
    <row r="95" spans="1:15" ht="25.5" x14ac:dyDescent="0.25">
      <c r="A95" s="7">
        <v>78</v>
      </c>
      <c r="B95" s="6" t="s">
        <v>339</v>
      </c>
      <c r="C95" s="107" t="s">
        <v>340</v>
      </c>
      <c r="D95" s="106" t="s">
        <v>14</v>
      </c>
      <c r="E95" s="106" t="s">
        <v>10</v>
      </c>
      <c r="F95" s="35">
        <v>260</v>
      </c>
      <c r="G95" s="106"/>
      <c r="H95" s="107"/>
      <c r="I95" s="106"/>
      <c r="J95" s="106"/>
      <c r="K95" s="106"/>
      <c r="L95" s="108"/>
      <c r="M95" s="71">
        <f t="shared" si="2"/>
        <v>0</v>
      </c>
      <c r="N95" s="111"/>
      <c r="O95" s="73">
        <f t="shared" si="3"/>
        <v>0</v>
      </c>
    </row>
    <row r="96" spans="1:15" ht="25.5" x14ac:dyDescent="0.25">
      <c r="A96" s="7">
        <v>79</v>
      </c>
      <c r="B96" s="6" t="s">
        <v>341</v>
      </c>
      <c r="C96" s="107" t="s">
        <v>342</v>
      </c>
      <c r="D96" s="106" t="s">
        <v>14</v>
      </c>
      <c r="E96" s="106" t="s">
        <v>10</v>
      </c>
      <c r="F96" s="35">
        <v>20</v>
      </c>
      <c r="G96" s="106"/>
      <c r="H96" s="107"/>
      <c r="I96" s="106"/>
      <c r="J96" s="106"/>
      <c r="K96" s="106"/>
      <c r="L96" s="108"/>
      <c r="M96" s="71">
        <f t="shared" si="2"/>
        <v>0</v>
      </c>
      <c r="N96" s="111"/>
      <c r="O96" s="73">
        <f t="shared" si="3"/>
        <v>0</v>
      </c>
    </row>
    <row r="97" spans="1:15" ht="63.75" x14ac:dyDescent="0.25">
      <c r="A97" s="7">
        <v>80</v>
      </c>
      <c r="B97" s="6" t="s">
        <v>343</v>
      </c>
      <c r="C97" s="107" t="s">
        <v>862</v>
      </c>
      <c r="D97" s="106" t="s">
        <v>14</v>
      </c>
      <c r="E97" s="106" t="s">
        <v>10</v>
      </c>
      <c r="F97" s="35">
        <v>100</v>
      </c>
      <c r="G97" s="106"/>
      <c r="H97" s="107"/>
      <c r="I97" s="106"/>
      <c r="J97" s="106"/>
      <c r="K97" s="106"/>
      <c r="L97" s="108"/>
      <c r="M97" s="71">
        <f t="shared" si="2"/>
        <v>0</v>
      </c>
      <c r="N97" s="111"/>
      <c r="O97" s="73">
        <f t="shared" si="3"/>
        <v>0</v>
      </c>
    </row>
    <row r="98" spans="1:15" ht="63.75" x14ac:dyDescent="0.25">
      <c r="A98" s="7">
        <v>81</v>
      </c>
      <c r="B98" s="6" t="s">
        <v>344</v>
      </c>
      <c r="C98" s="107" t="s">
        <v>863</v>
      </c>
      <c r="D98" s="106" t="s">
        <v>14</v>
      </c>
      <c r="E98" s="106" t="s">
        <v>10</v>
      </c>
      <c r="F98" s="35">
        <v>100</v>
      </c>
      <c r="G98" s="106"/>
      <c r="H98" s="107"/>
      <c r="I98" s="106"/>
      <c r="J98" s="106"/>
      <c r="K98" s="106"/>
      <c r="L98" s="108"/>
      <c r="M98" s="71">
        <f t="shared" si="2"/>
        <v>0</v>
      </c>
      <c r="N98" s="111"/>
      <c r="O98" s="73">
        <f t="shared" si="3"/>
        <v>0</v>
      </c>
    </row>
    <row r="99" spans="1:15" ht="63.75" x14ac:dyDescent="0.25">
      <c r="A99" s="7">
        <v>82</v>
      </c>
      <c r="B99" s="6" t="s">
        <v>345</v>
      </c>
      <c r="C99" s="107" t="s">
        <v>864</v>
      </c>
      <c r="D99" s="106" t="s">
        <v>14</v>
      </c>
      <c r="E99" s="106" t="s">
        <v>10</v>
      </c>
      <c r="F99" s="35">
        <v>400</v>
      </c>
      <c r="G99" s="106"/>
      <c r="H99" s="107"/>
      <c r="I99" s="106"/>
      <c r="J99" s="106"/>
      <c r="K99" s="106"/>
      <c r="L99" s="108"/>
      <c r="M99" s="71">
        <f t="shared" si="2"/>
        <v>0</v>
      </c>
      <c r="N99" s="111"/>
      <c r="O99" s="73">
        <f t="shared" si="3"/>
        <v>0</v>
      </c>
    </row>
    <row r="100" spans="1:15" ht="25.5" x14ac:dyDescent="0.25">
      <c r="A100" s="7">
        <v>83</v>
      </c>
      <c r="B100" s="6" t="s">
        <v>346</v>
      </c>
      <c r="C100" s="107" t="s">
        <v>596</v>
      </c>
      <c r="D100" s="106" t="s">
        <v>14</v>
      </c>
      <c r="E100" s="106" t="s">
        <v>10</v>
      </c>
      <c r="F100" s="35">
        <v>3</v>
      </c>
      <c r="G100" s="106"/>
      <c r="H100" s="107"/>
      <c r="I100" s="106"/>
      <c r="J100" s="106"/>
      <c r="K100" s="106"/>
      <c r="L100" s="108"/>
      <c r="M100" s="71">
        <f t="shared" si="2"/>
        <v>0</v>
      </c>
      <c r="N100" s="111"/>
      <c r="O100" s="73">
        <f t="shared" si="3"/>
        <v>0</v>
      </c>
    </row>
    <row r="101" spans="1:15" ht="63.75" x14ac:dyDescent="0.25">
      <c r="A101" s="7">
        <v>84</v>
      </c>
      <c r="B101" s="6" t="s">
        <v>347</v>
      </c>
      <c r="C101" s="107" t="s">
        <v>597</v>
      </c>
      <c r="D101" s="106" t="s">
        <v>14</v>
      </c>
      <c r="E101" s="106" t="s">
        <v>10</v>
      </c>
      <c r="F101" s="35">
        <v>30</v>
      </c>
      <c r="G101" s="106"/>
      <c r="H101" s="107"/>
      <c r="I101" s="106"/>
      <c r="J101" s="106"/>
      <c r="K101" s="106"/>
      <c r="L101" s="108"/>
      <c r="M101" s="71">
        <f t="shared" si="2"/>
        <v>0</v>
      </c>
      <c r="N101" s="111"/>
      <c r="O101" s="73">
        <f t="shared" si="3"/>
        <v>0</v>
      </c>
    </row>
    <row r="102" spans="1:15" ht="76.5" x14ac:dyDescent="0.25">
      <c r="A102" s="7">
        <v>85</v>
      </c>
      <c r="B102" s="6" t="s">
        <v>348</v>
      </c>
      <c r="C102" s="107" t="s">
        <v>695</v>
      </c>
      <c r="D102" s="106" t="s">
        <v>27</v>
      </c>
      <c r="E102" s="106" t="s">
        <v>12</v>
      </c>
      <c r="F102" s="35">
        <v>1</v>
      </c>
      <c r="G102" s="106"/>
      <c r="H102" s="107"/>
      <c r="I102" s="106"/>
      <c r="J102" s="106"/>
      <c r="K102" s="106"/>
      <c r="L102" s="108"/>
      <c r="M102" s="71">
        <f t="shared" si="2"/>
        <v>0</v>
      </c>
      <c r="N102" s="111"/>
      <c r="O102" s="73">
        <f t="shared" si="3"/>
        <v>0</v>
      </c>
    </row>
    <row r="103" spans="1:15" ht="25.5" x14ac:dyDescent="0.25">
      <c r="A103" s="7">
        <v>86</v>
      </c>
      <c r="B103" s="6" t="s">
        <v>349</v>
      </c>
      <c r="C103" s="107" t="s">
        <v>350</v>
      </c>
      <c r="D103" s="106" t="s">
        <v>177</v>
      </c>
      <c r="E103" s="106" t="s">
        <v>10</v>
      </c>
      <c r="F103" s="35">
        <v>5</v>
      </c>
      <c r="G103" s="106"/>
      <c r="H103" s="107"/>
      <c r="I103" s="106"/>
      <c r="J103" s="106"/>
      <c r="K103" s="106"/>
      <c r="L103" s="108"/>
      <c r="M103" s="71">
        <f t="shared" si="2"/>
        <v>0</v>
      </c>
      <c r="N103" s="111"/>
      <c r="O103" s="73">
        <f t="shared" si="3"/>
        <v>0</v>
      </c>
    </row>
    <row r="104" spans="1:15" ht="25.5" x14ac:dyDescent="0.25">
      <c r="A104" s="7">
        <v>87</v>
      </c>
      <c r="B104" s="6" t="s">
        <v>351</v>
      </c>
      <c r="C104" s="107" t="s">
        <v>879</v>
      </c>
      <c r="D104" s="106" t="s">
        <v>192</v>
      </c>
      <c r="E104" s="106" t="s">
        <v>10</v>
      </c>
      <c r="F104" s="35">
        <v>350</v>
      </c>
      <c r="G104" s="106"/>
      <c r="H104" s="107"/>
      <c r="I104" s="106"/>
      <c r="J104" s="106"/>
      <c r="K104" s="106"/>
      <c r="L104" s="108"/>
      <c r="M104" s="71">
        <f t="shared" si="2"/>
        <v>0</v>
      </c>
      <c r="N104" s="111"/>
      <c r="O104" s="73">
        <f t="shared" si="3"/>
        <v>0</v>
      </c>
    </row>
    <row r="105" spans="1:15" x14ac:dyDescent="0.25">
      <c r="A105" s="7">
        <v>88</v>
      </c>
      <c r="B105" s="6" t="s">
        <v>353</v>
      </c>
      <c r="C105" s="107" t="s">
        <v>881</v>
      </c>
      <c r="D105" s="106" t="s">
        <v>519</v>
      </c>
      <c r="E105" s="106" t="s">
        <v>41</v>
      </c>
      <c r="F105" s="35">
        <v>1</v>
      </c>
      <c r="G105" s="106"/>
      <c r="H105" s="107"/>
      <c r="I105" s="106"/>
      <c r="J105" s="106"/>
      <c r="K105" s="106"/>
      <c r="L105" s="108"/>
      <c r="M105" s="71">
        <f t="shared" si="2"/>
        <v>0</v>
      </c>
      <c r="N105" s="111"/>
      <c r="O105" s="73">
        <f t="shared" si="3"/>
        <v>0</v>
      </c>
    </row>
    <row r="106" spans="1:15" x14ac:dyDescent="0.25">
      <c r="A106" s="7">
        <v>89</v>
      </c>
      <c r="B106" s="6" t="s">
        <v>354</v>
      </c>
      <c r="C106" s="107" t="s">
        <v>355</v>
      </c>
      <c r="D106" s="106" t="s">
        <v>113</v>
      </c>
      <c r="E106" s="106" t="s">
        <v>12</v>
      </c>
      <c r="F106" s="35">
        <v>1</v>
      </c>
      <c r="G106" s="106"/>
      <c r="H106" s="107"/>
      <c r="I106" s="106"/>
      <c r="J106" s="106"/>
      <c r="K106" s="106"/>
      <c r="L106" s="108"/>
      <c r="M106" s="71">
        <f t="shared" si="2"/>
        <v>0</v>
      </c>
      <c r="N106" s="111"/>
      <c r="O106" s="73">
        <f t="shared" si="3"/>
        <v>0</v>
      </c>
    </row>
    <row r="107" spans="1:15" ht="51" x14ac:dyDescent="0.25">
      <c r="A107" s="7">
        <v>90</v>
      </c>
      <c r="B107" s="6" t="s">
        <v>356</v>
      </c>
      <c r="C107" s="107" t="s">
        <v>696</v>
      </c>
      <c r="D107" s="106" t="s">
        <v>520</v>
      </c>
      <c r="E107" s="106" t="s">
        <v>12</v>
      </c>
      <c r="F107" s="35">
        <v>15</v>
      </c>
      <c r="G107" s="106"/>
      <c r="H107" s="107"/>
      <c r="I107" s="106"/>
      <c r="J107" s="106"/>
      <c r="K107" s="106"/>
      <c r="L107" s="108"/>
      <c r="M107" s="71">
        <f t="shared" si="2"/>
        <v>0</v>
      </c>
      <c r="N107" s="111"/>
      <c r="O107" s="73">
        <f t="shared" si="3"/>
        <v>0</v>
      </c>
    </row>
    <row r="108" spans="1:15" ht="25.5" x14ac:dyDescent="0.25">
      <c r="A108" s="7">
        <v>91</v>
      </c>
      <c r="B108" s="6" t="s">
        <v>357</v>
      </c>
      <c r="C108" s="107" t="s">
        <v>358</v>
      </c>
      <c r="D108" s="106" t="s">
        <v>149</v>
      </c>
      <c r="E108" s="106" t="s">
        <v>10</v>
      </c>
      <c r="F108" s="35">
        <v>1</v>
      </c>
      <c r="G108" s="106"/>
      <c r="H108" s="107"/>
      <c r="I108" s="106"/>
      <c r="J108" s="106"/>
      <c r="K108" s="106"/>
      <c r="L108" s="108"/>
      <c r="M108" s="71">
        <f t="shared" si="2"/>
        <v>0</v>
      </c>
      <c r="N108" s="111"/>
      <c r="O108" s="73">
        <f t="shared" si="3"/>
        <v>0</v>
      </c>
    </row>
    <row r="109" spans="1:15" ht="89.25" x14ac:dyDescent="0.25">
      <c r="A109" s="7">
        <v>92</v>
      </c>
      <c r="B109" s="6" t="s">
        <v>359</v>
      </c>
      <c r="C109" s="107" t="s">
        <v>880</v>
      </c>
      <c r="D109" s="106" t="s">
        <v>18</v>
      </c>
      <c r="E109" s="106" t="s">
        <v>12</v>
      </c>
      <c r="F109" s="35">
        <v>2</v>
      </c>
      <c r="G109" s="106"/>
      <c r="H109" s="107"/>
      <c r="I109" s="106"/>
      <c r="J109" s="106"/>
      <c r="K109" s="106"/>
      <c r="L109" s="108"/>
      <c r="M109" s="71">
        <f t="shared" si="2"/>
        <v>0</v>
      </c>
      <c r="N109" s="111"/>
      <c r="O109" s="73">
        <f t="shared" si="3"/>
        <v>0</v>
      </c>
    </row>
    <row r="110" spans="1:15" ht="25.5" x14ac:dyDescent="0.25">
      <c r="A110" s="7">
        <v>93</v>
      </c>
      <c r="B110" s="6" t="s">
        <v>360</v>
      </c>
      <c r="C110" s="107" t="s">
        <v>361</v>
      </c>
      <c r="D110" s="106" t="s">
        <v>14</v>
      </c>
      <c r="E110" s="106" t="s">
        <v>255</v>
      </c>
      <c r="F110" s="35">
        <v>2</v>
      </c>
      <c r="G110" s="106"/>
      <c r="H110" s="107"/>
      <c r="I110" s="106"/>
      <c r="J110" s="106"/>
      <c r="K110" s="106"/>
      <c r="L110" s="108"/>
      <c r="M110" s="71">
        <f t="shared" si="2"/>
        <v>0</v>
      </c>
      <c r="N110" s="111"/>
      <c r="O110" s="73">
        <f t="shared" si="3"/>
        <v>0</v>
      </c>
    </row>
    <row r="111" spans="1:15" ht="38.25" x14ac:dyDescent="0.25">
      <c r="A111" s="7">
        <v>94</v>
      </c>
      <c r="B111" s="6" t="s">
        <v>362</v>
      </c>
      <c r="C111" s="107" t="s">
        <v>598</v>
      </c>
      <c r="D111" s="106" t="s">
        <v>14</v>
      </c>
      <c r="E111" s="106" t="s">
        <v>10</v>
      </c>
      <c r="F111" s="35">
        <v>2</v>
      </c>
      <c r="G111" s="106"/>
      <c r="H111" s="107"/>
      <c r="I111" s="106"/>
      <c r="J111" s="106"/>
      <c r="K111" s="106"/>
      <c r="L111" s="108"/>
      <c r="M111" s="71">
        <f t="shared" si="2"/>
        <v>0</v>
      </c>
      <c r="N111" s="111"/>
      <c r="O111" s="73">
        <f t="shared" si="3"/>
        <v>0</v>
      </c>
    </row>
    <row r="112" spans="1:15" ht="38.25" x14ac:dyDescent="0.25">
      <c r="A112" s="7">
        <v>95</v>
      </c>
      <c r="B112" s="6" t="s">
        <v>363</v>
      </c>
      <c r="C112" s="107" t="s">
        <v>599</v>
      </c>
      <c r="D112" s="106" t="s">
        <v>14</v>
      </c>
      <c r="E112" s="106" t="s">
        <v>10</v>
      </c>
      <c r="F112" s="35">
        <v>5</v>
      </c>
      <c r="G112" s="106"/>
      <c r="H112" s="107"/>
      <c r="I112" s="106"/>
      <c r="J112" s="106"/>
      <c r="K112" s="106"/>
      <c r="L112" s="108"/>
      <c r="M112" s="71">
        <f t="shared" si="2"/>
        <v>0</v>
      </c>
      <c r="N112" s="111"/>
      <c r="O112" s="73">
        <f t="shared" si="3"/>
        <v>0</v>
      </c>
    </row>
    <row r="113" spans="1:15" ht="38.25" x14ac:dyDescent="0.25">
      <c r="A113" s="7">
        <v>96</v>
      </c>
      <c r="B113" s="6" t="s">
        <v>364</v>
      </c>
      <c r="C113" s="107" t="s">
        <v>600</v>
      </c>
      <c r="D113" s="106" t="s">
        <v>14</v>
      </c>
      <c r="E113" s="106" t="s">
        <v>10</v>
      </c>
      <c r="F113" s="35">
        <v>1</v>
      </c>
      <c r="G113" s="106"/>
      <c r="H113" s="107"/>
      <c r="I113" s="106"/>
      <c r="J113" s="106"/>
      <c r="K113" s="106"/>
      <c r="L113" s="108"/>
      <c r="M113" s="71">
        <f t="shared" si="2"/>
        <v>0</v>
      </c>
      <c r="N113" s="111"/>
      <c r="O113" s="73">
        <f t="shared" si="3"/>
        <v>0</v>
      </c>
    </row>
    <row r="114" spans="1:15" ht="38.25" x14ac:dyDescent="0.25">
      <c r="A114" s="7">
        <v>97</v>
      </c>
      <c r="B114" s="6" t="s">
        <v>365</v>
      </c>
      <c r="C114" s="107" t="s">
        <v>601</v>
      </c>
      <c r="D114" s="106" t="s">
        <v>14</v>
      </c>
      <c r="E114" s="106" t="s">
        <v>10</v>
      </c>
      <c r="F114" s="35">
        <v>1</v>
      </c>
      <c r="G114" s="106"/>
      <c r="H114" s="107"/>
      <c r="I114" s="106"/>
      <c r="J114" s="106"/>
      <c r="K114" s="106"/>
      <c r="L114" s="108"/>
      <c r="M114" s="71">
        <f t="shared" si="2"/>
        <v>0</v>
      </c>
      <c r="N114" s="111"/>
      <c r="O114" s="73">
        <f t="shared" si="3"/>
        <v>0</v>
      </c>
    </row>
    <row r="115" spans="1:15" ht="38.25" x14ac:dyDescent="0.25">
      <c r="A115" s="7">
        <v>98</v>
      </c>
      <c r="B115" s="6" t="s">
        <v>366</v>
      </c>
      <c r="C115" s="107" t="s">
        <v>602</v>
      </c>
      <c r="D115" s="106" t="s">
        <v>14</v>
      </c>
      <c r="E115" s="106" t="s">
        <v>10</v>
      </c>
      <c r="F115" s="35">
        <v>5</v>
      </c>
      <c r="G115" s="106"/>
      <c r="H115" s="107"/>
      <c r="I115" s="106"/>
      <c r="J115" s="106"/>
      <c r="K115" s="106"/>
      <c r="L115" s="108"/>
      <c r="M115" s="71">
        <f t="shared" si="2"/>
        <v>0</v>
      </c>
      <c r="N115" s="111"/>
      <c r="O115" s="73">
        <f t="shared" si="3"/>
        <v>0</v>
      </c>
    </row>
    <row r="116" spans="1:15" ht="38.25" x14ac:dyDescent="0.25">
      <c r="A116" s="7">
        <v>99</v>
      </c>
      <c r="B116" s="6" t="s">
        <v>367</v>
      </c>
      <c r="C116" s="107" t="s">
        <v>603</v>
      </c>
      <c r="D116" s="106" t="s">
        <v>14</v>
      </c>
      <c r="E116" s="106" t="s">
        <v>10</v>
      </c>
      <c r="F116" s="35">
        <v>5</v>
      </c>
      <c r="G116" s="106"/>
      <c r="H116" s="107"/>
      <c r="I116" s="106"/>
      <c r="J116" s="106"/>
      <c r="K116" s="106"/>
      <c r="L116" s="108"/>
      <c r="M116" s="71">
        <f t="shared" si="2"/>
        <v>0</v>
      </c>
      <c r="N116" s="111"/>
      <c r="O116" s="73">
        <f t="shared" si="3"/>
        <v>0</v>
      </c>
    </row>
    <row r="117" spans="1:15" ht="51" x14ac:dyDescent="0.25">
      <c r="A117" s="7">
        <v>100</v>
      </c>
      <c r="B117" s="6" t="s">
        <v>368</v>
      </c>
      <c r="C117" s="107" t="s">
        <v>604</v>
      </c>
      <c r="D117" s="106" t="s">
        <v>14</v>
      </c>
      <c r="E117" s="106" t="s">
        <v>10</v>
      </c>
      <c r="F117" s="35">
        <v>5</v>
      </c>
      <c r="G117" s="106"/>
      <c r="H117" s="107"/>
      <c r="I117" s="106"/>
      <c r="J117" s="106"/>
      <c r="K117" s="106"/>
      <c r="L117" s="108"/>
      <c r="M117" s="71">
        <f t="shared" si="2"/>
        <v>0</v>
      </c>
      <c r="N117" s="111"/>
      <c r="O117" s="73">
        <f t="shared" si="3"/>
        <v>0</v>
      </c>
    </row>
    <row r="118" spans="1:15" ht="38.25" x14ac:dyDescent="0.25">
      <c r="A118" s="7">
        <v>101</v>
      </c>
      <c r="B118" s="6" t="s">
        <v>369</v>
      </c>
      <c r="C118" s="107" t="s">
        <v>605</v>
      </c>
      <c r="D118" s="106" t="s">
        <v>14</v>
      </c>
      <c r="E118" s="106" t="s">
        <v>10</v>
      </c>
      <c r="F118" s="35">
        <v>1</v>
      </c>
      <c r="G118" s="106"/>
      <c r="H118" s="107"/>
      <c r="I118" s="106"/>
      <c r="J118" s="106"/>
      <c r="K118" s="106"/>
      <c r="L118" s="108"/>
      <c r="M118" s="71">
        <f t="shared" si="2"/>
        <v>0</v>
      </c>
      <c r="N118" s="111"/>
      <c r="O118" s="73">
        <f t="shared" si="3"/>
        <v>0</v>
      </c>
    </row>
    <row r="119" spans="1:15" ht="51" x14ac:dyDescent="0.25">
      <c r="A119" s="7">
        <v>102</v>
      </c>
      <c r="B119" s="6" t="s">
        <v>370</v>
      </c>
      <c r="C119" s="107" t="s">
        <v>606</v>
      </c>
      <c r="D119" s="106" t="s">
        <v>14</v>
      </c>
      <c r="E119" s="106" t="s">
        <v>10</v>
      </c>
      <c r="F119" s="35">
        <v>1</v>
      </c>
      <c r="G119" s="106"/>
      <c r="H119" s="107"/>
      <c r="I119" s="106"/>
      <c r="J119" s="106"/>
      <c r="K119" s="106"/>
      <c r="L119" s="108"/>
      <c r="M119" s="71">
        <f t="shared" si="2"/>
        <v>0</v>
      </c>
      <c r="N119" s="111"/>
      <c r="O119" s="73">
        <f t="shared" si="3"/>
        <v>0</v>
      </c>
    </row>
    <row r="120" spans="1:15" ht="51" x14ac:dyDescent="0.25">
      <c r="A120" s="7">
        <v>103</v>
      </c>
      <c r="B120" s="6" t="s">
        <v>371</v>
      </c>
      <c r="C120" s="107" t="s">
        <v>896</v>
      </c>
      <c r="D120" s="106" t="s">
        <v>14</v>
      </c>
      <c r="E120" s="106" t="s">
        <v>10</v>
      </c>
      <c r="F120" s="35">
        <v>1</v>
      </c>
      <c r="G120" s="106"/>
      <c r="H120" s="107"/>
      <c r="I120" s="106"/>
      <c r="J120" s="106"/>
      <c r="K120" s="106"/>
      <c r="L120" s="108"/>
      <c r="M120" s="71">
        <f t="shared" si="2"/>
        <v>0</v>
      </c>
      <c r="N120" s="111"/>
      <c r="O120" s="73">
        <f t="shared" si="3"/>
        <v>0</v>
      </c>
    </row>
    <row r="121" spans="1:15" ht="51" x14ac:dyDescent="0.25">
      <c r="A121" s="7">
        <v>104</v>
      </c>
      <c r="B121" s="6" t="s">
        <v>372</v>
      </c>
      <c r="C121" s="107" t="s">
        <v>607</v>
      </c>
      <c r="D121" s="106" t="s">
        <v>14</v>
      </c>
      <c r="E121" s="106" t="s">
        <v>10</v>
      </c>
      <c r="F121" s="35">
        <v>1</v>
      </c>
      <c r="G121" s="106"/>
      <c r="H121" s="107"/>
      <c r="I121" s="106"/>
      <c r="J121" s="106"/>
      <c r="K121" s="106"/>
      <c r="L121" s="108"/>
      <c r="M121" s="71">
        <f t="shared" si="2"/>
        <v>0</v>
      </c>
      <c r="N121" s="111"/>
      <c r="O121" s="73">
        <f t="shared" si="3"/>
        <v>0</v>
      </c>
    </row>
    <row r="122" spans="1:15" ht="51" x14ac:dyDescent="0.25">
      <c r="A122" s="7">
        <v>105</v>
      </c>
      <c r="B122" s="6" t="s">
        <v>373</v>
      </c>
      <c r="C122" s="107" t="s">
        <v>608</v>
      </c>
      <c r="D122" s="106" t="s">
        <v>14</v>
      </c>
      <c r="E122" s="106" t="s">
        <v>10</v>
      </c>
      <c r="F122" s="35">
        <v>1</v>
      </c>
      <c r="G122" s="106"/>
      <c r="H122" s="107"/>
      <c r="I122" s="106"/>
      <c r="J122" s="106"/>
      <c r="K122" s="106"/>
      <c r="L122" s="108"/>
      <c r="M122" s="71">
        <f t="shared" si="2"/>
        <v>0</v>
      </c>
      <c r="N122" s="111"/>
      <c r="O122" s="73">
        <f t="shared" si="3"/>
        <v>0</v>
      </c>
    </row>
    <row r="123" spans="1:15" ht="51" x14ac:dyDescent="0.25">
      <c r="A123" s="7">
        <v>106</v>
      </c>
      <c r="B123" s="6" t="s">
        <v>374</v>
      </c>
      <c r="C123" s="107" t="s">
        <v>609</v>
      </c>
      <c r="D123" s="106" t="s">
        <v>14</v>
      </c>
      <c r="E123" s="106" t="s">
        <v>10</v>
      </c>
      <c r="F123" s="35">
        <v>1</v>
      </c>
      <c r="G123" s="106"/>
      <c r="H123" s="107"/>
      <c r="I123" s="106"/>
      <c r="J123" s="106"/>
      <c r="K123" s="106"/>
      <c r="L123" s="108"/>
      <c r="M123" s="71">
        <f t="shared" si="2"/>
        <v>0</v>
      </c>
      <c r="N123" s="111"/>
      <c r="O123" s="73">
        <f t="shared" si="3"/>
        <v>0</v>
      </c>
    </row>
    <row r="124" spans="1:15" ht="114.75" x14ac:dyDescent="0.25">
      <c r="A124" s="7">
        <v>107</v>
      </c>
      <c r="B124" s="6" t="s">
        <v>375</v>
      </c>
      <c r="C124" s="107" t="s">
        <v>610</v>
      </c>
      <c r="D124" s="106" t="s">
        <v>14</v>
      </c>
      <c r="E124" s="106" t="s">
        <v>10</v>
      </c>
      <c r="F124" s="35">
        <v>1</v>
      </c>
      <c r="G124" s="106"/>
      <c r="H124" s="107"/>
      <c r="I124" s="106"/>
      <c r="J124" s="106"/>
      <c r="K124" s="106"/>
      <c r="L124" s="108"/>
      <c r="M124" s="71">
        <f t="shared" si="2"/>
        <v>0</v>
      </c>
      <c r="N124" s="111"/>
      <c r="O124" s="73">
        <f t="shared" si="3"/>
        <v>0</v>
      </c>
    </row>
    <row r="125" spans="1:15" ht="63.75" x14ac:dyDescent="0.25">
      <c r="A125" s="7">
        <v>108</v>
      </c>
      <c r="B125" s="6" t="s">
        <v>376</v>
      </c>
      <c r="C125" s="107" t="s">
        <v>611</v>
      </c>
      <c r="D125" s="106" t="s">
        <v>14</v>
      </c>
      <c r="E125" s="106" t="s">
        <v>10</v>
      </c>
      <c r="F125" s="35">
        <v>15</v>
      </c>
      <c r="G125" s="106"/>
      <c r="H125" s="107"/>
      <c r="I125" s="106"/>
      <c r="J125" s="106"/>
      <c r="K125" s="106"/>
      <c r="L125" s="108"/>
      <c r="M125" s="71">
        <f t="shared" si="2"/>
        <v>0</v>
      </c>
      <c r="N125" s="111"/>
      <c r="O125" s="73">
        <f t="shared" si="3"/>
        <v>0</v>
      </c>
    </row>
    <row r="126" spans="1:15" ht="76.5" x14ac:dyDescent="0.25">
      <c r="A126" s="7">
        <v>109</v>
      </c>
      <c r="B126" s="6" t="s">
        <v>377</v>
      </c>
      <c r="C126" s="107" t="s">
        <v>697</v>
      </c>
      <c r="D126" s="106" t="s">
        <v>20</v>
      </c>
      <c r="E126" s="106" t="s">
        <v>41</v>
      </c>
      <c r="F126" s="35">
        <v>1</v>
      </c>
      <c r="G126" s="106"/>
      <c r="H126" s="107"/>
      <c r="I126" s="106"/>
      <c r="J126" s="106"/>
      <c r="K126" s="106"/>
      <c r="L126" s="108"/>
      <c r="M126" s="71">
        <f t="shared" si="2"/>
        <v>0</v>
      </c>
      <c r="N126" s="111"/>
      <c r="O126" s="73">
        <f t="shared" si="3"/>
        <v>0</v>
      </c>
    </row>
    <row r="127" spans="1:15" x14ac:dyDescent="0.25">
      <c r="A127" s="7">
        <v>110</v>
      </c>
      <c r="B127" s="6" t="s">
        <v>378</v>
      </c>
      <c r="C127" s="107" t="s">
        <v>612</v>
      </c>
      <c r="D127" s="106" t="s">
        <v>321</v>
      </c>
      <c r="E127" s="106" t="s">
        <v>12</v>
      </c>
      <c r="F127" s="35">
        <v>30</v>
      </c>
      <c r="G127" s="106"/>
      <c r="H127" s="107"/>
      <c r="I127" s="106"/>
      <c r="J127" s="106"/>
      <c r="K127" s="106"/>
      <c r="L127" s="108"/>
      <c r="M127" s="71">
        <f t="shared" si="2"/>
        <v>0</v>
      </c>
      <c r="N127" s="111"/>
      <c r="O127" s="73">
        <f t="shared" si="3"/>
        <v>0</v>
      </c>
    </row>
    <row r="128" spans="1:15" x14ac:dyDescent="0.25">
      <c r="A128" s="7">
        <v>111</v>
      </c>
      <c r="B128" s="6" t="s">
        <v>379</v>
      </c>
      <c r="C128" s="107" t="s">
        <v>613</v>
      </c>
      <c r="D128" s="106" t="s">
        <v>23</v>
      </c>
      <c r="E128" s="106" t="s">
        <v>41</v>
      </c>
      <c r="F128" s="35">
        <v>1</v>
      </c>
      <c r="G128" s="106"/>
      <c r="H128" s="107"/>
      <c r="I128" s="106"/>
      <c r="J128" s="106"/>
      <c r="K128" s="106"/>
      <c r="L128" s="108"/>
      <c r="M128" s="71">
        <f t="shared" si="2"/>
        <v>0</v>
      </c>
      <c r="N128" s="111"/>
      <c r="O128" s="73">
        <f t="shared" si="3"/>
        <v>0</v>
      </c>
    </row>
    <row r="129" spans="1:15" x14ac:dyDescent="0.25">
      <c r="A129" s="7">
        <v>112</v>
      </c>
      <c r="B129" s="6" t="s">
        <v>380</v>
      </c>
      <c r="C129" s="107" t="s">
        <v>614</v>
      </c>
      <c r="D129" s="106" t="s">
        <v>23</v>
      </c>
      <c r="E129" s="106" t="s">
        <v>41</v>
      </c>
      <c r="F129" s="35">
        <v>1</v>
      </c>
      <c r="G129" s="106"/>
      <c r="H129" s="107"/>
      <c r="I129" s="106"/>
      <c r="J129" s="106"/>
      <c r="K129" s="106"/>
      <c r="L129" s="108"/>
      <c r="M129" s="71">
        <f t="shared" si="2"/>
        <v>0</v>
      </c>
      <c r="N129" s="111"/>
      <c r="O129" s="73">
        <f t="shared" si="3"/>
        <v>0</v>
      </c>
    </row>
    <row r="130" spans="1:15" ht="25.5" x14ac:dyDescent="0.25">
      <c r="A130" s="7">
        <v>113</v>
      </c>
      <c r="B130" s="6" t="s">
        <v>381</v>
      </c>
      <c r="C130" s="107" t="s">
        <v>615</v>
      </c>
      <c r="D130" s="106" t="s">
        <v>14</v>
      </c>
      <c r="E130" s="106" t="s">
        <v>10</v>
      </c>
      <c r="F130" s="35">
        <v>40</v>
      </c>
      <c r="G130" s="106"/>
      <c r="H130" s="107"/>
      <c r="I130" s="106"/>
      <c r="J130" s="106"/>
      <c r="K130" s="106"/>
      <c r="L130" s="108"/>
      <c r="M130" s="71">
        <f t="shared" si="2"/>
        <v>0</v>
      </c>
      <c r="N130" s="111"/>
      <c r="O130" s="73">
        <f t="shared" si="3"/>
        <v>0</v>
      </c>
    </row>
    <row r="131" spans="1:15" x14ac:dyDescent="0.25">
      <c r="A131" s="7">
        <v>114</v>
      </c>
      <c r="B131" s="28" t="s">
        <v>383</v>
      </c>
      <c r="C131" s="124" t="s">
        <v>382</v>
      </c>
      <c r="D131" s="118" t="s">
        <v>384</v>
      </c>
      <c r="E131" s="118" t="s">
        <v>10</v>
      </c>
      <c r="F131" s="35">
        <v>15</v>
      </c>
      <c r="G131" s="106"/>
      <c r="H131" s="107"/>
      <c r="I131" s="106"/>
      <c r="J131" s="106"/>
      <c r="K131" s="106"/>
      <c r="L131" s="108"/>
      <c r="M131" s="71">
        <f t="shared" si="2"/>
        <v>0</v>
      </c>
      <c r="N131" s="111"/>
      <c r="O131" s="73">
        <f t="shared" si="3"/>
        <v>0</v>
      </c>
    </row>
    <row r="132" spans="1:15" ht="25.5" x14ac:dyDescent="0.25">
      <c r="A132" s="7">
        <v>115</v>
      </c>
      <c r="B132" s="6" t="s">
        <v>385</v>
      </c>
      <c r="C132" s="107" t="s">
        <v>882</v>
      </c>
      <c r="D132" s="106" t="s">
        <v>14</v>
      </c>
      <c r="E132" s="106" t="s">
        <v>10</v>
      </c>
      <c r="F132" s="35">
        <v>130</v>
      </c>
      <c r="G132" s="106"/>
      <c r="H132" s="107"/>
      <c r="I132" s="106"/>
      <c r="J132" s="106"/>
      <c r="K132" s="106"/>
      <c r="L132" s="108"/>
      <c r="M132" s="71">
        <f t="shared" si="2"/>
        <v>0</v>
      </c>
      <c r="N132" s="111"/>
      <c r="O132" s="73">
        <f t="shared" si="3"/>
        <v>0</v>
      </c>
    </row>
    <row r="133" spans="1:15" ht="25.5" x14ac:dyDescent="0.25">
      <c r="A133" s="7">
        <v>116</v>
      </c>
      <c r="B133" s="6" t="s">
        <v>386</v>
      </c>
      <c r="C133" s="107" t="s">
        <v>616</v>
      </c>
      <c r="D133" s="106" t="s">
        <v>14</v>
      </c>
      <c r="E133" s="106" t="s">
        <v>10</v>
      </c>
      <c r="F133" s="35">
        <v>10</v>
      </c>
      <c r="G133" s="106"/>
      <c r="H133" s="107"/>
      <c r="I133" s="106"/>
      <c r="J133" s="106"/>
      <c r="K133" s="106"/>
      <c r="L133" s="108"/>
      <c r="M133" s="71">
        <f t="shared" si="2"/>
        <v>0</v>
      </c>
      <c r="N133" s="111"/>
      <c r="O133" s="73">
        <f t="shared" si="3"/>
        <v>0</v>
      </c>
    </row>
    <row r="134" spans="1:15" ht="102" x14ac:dyDescent="0.25">
      <c r="A134" s="7">
        <v>117</v>
      </c>
      <c r="B134" s="6" t="s">
        <v>387</v>
      </c>
      <c r="C134" s="107" t="s">
        <v>660</v>
      </c>
      <c r="D134" s="106" t="s">
        <v>883</v>
      </c>
      <c r="E134" s="106" t="s">
        <v>10</v>
      </c>
      <c r="F134" s="35">
        <v>5</v>
      </c>
      <c r="G134" s="106"/>
      <c r="H134" s="107"/>
      <c r="I134" s="106"/>
      <c r="J134" s="106"/>
      <c r="K134" s="106"/>
      <c r="L134" s="108"/>
      <c r="M134" s="71">
        <f t="shared" si="2"/>
        <v>0</v>
      </c>
      <c r="N134" s="111"/>
      <c r="O134" s="73">
        <f t="shared" si="3"/>
        <v>0</v>
      </c>
    </row>
    <row r="135" spans="1:15" x14ac:dyDescent="0.25">
      <c r="A135" s="7">
        <v>118</v>
      </c>
      <c r="B135" s="6" t="s">
        <v>388</v>
      </c>
      <c r="C135" s="107" t="s">
        <v>659</v>
      </c>
      <c r="D135" s="106" t="s">
        <v>14</v>
      </c>
      <c r="E135" s="106" t="s">
        <v>10</v>
      </c>
      <c r="F135" s="35">
        <v>1</v>
      </c>
      <c r="G135" s="106"/>
      <c r="H135" s="107"/>
      <c r="I135" s="106"/>
      <c r="J135" s="106"/>
      <c r="K135" s="106"/>
      <c r="L135" s="108"/>
      <c r="M135" s="71">
        <f t="shared" si="2"/>
        <v>0</v>
      </c>
      <c r="N135" s="111"/>
      <c r="O135" s="73">
        <f t="shared" si="3"/>
        <v>0</v>
      </c>
    </row>
    <row r="136" spans="1:15" x14ac:dyDescent="0.25">
      <c r="A136" s="7">
        <v>119</v>
      </c>
      <c r="B136" s="6" t="s">
        <v>389</v>
      </c>
      <c r="C136" s="107" t="s">
        <v>658</v>
      </c>
      <c r="D136" s="106" t="s">
        <v>14</v>
      </c>
      <c r="E136" s="106" t="s">
        <v>10</v>
      </c>
      <c r="F136" s="35">
        <v>10</v>
      </c>
      <c r="G136" s="106"/>
      <c r="H136" s="107"/>
      <c r="I136" s="106"/>
      <c r="J136" s="106"/>
      <c r="K136" s="106"/>
      <c r="L136" s="108"/>
      <c r="M136" s="71">
        <f t="shared" si="2"/>
        <v>0</v>
      </c>
      <c r="N136" s="111"/>
      <c r="O136" s="73">
        <f t="shared" si="3"/>
        <v>0</v>
      </c>
    </row>
    <row r="137" spans="1:15" x14ac:dyDescent="0.25">
      <c r="A137" s="7">
        <v>120</v>
      </c>
      <c r="B137" s="6" t="s">
        <v>390</v>
      </c>
      <c r="C137" s="107" t="s">
        <v>657</v>
      </c>
      <c r="D137" s="106" t="s">
        <v>14</v>
      </c>
      <c r="E137" s="106" t="s">
        <v>10</v>
      </c>
      <c r="F137" s="35">
        <v>5</v>
      </c>
      <c r="G137" s="106"/>
      <c r="H137" s="107"/>
      <c r="I137" s="106"/>
      <c r="J137" s="106"/>
      <c r="K137" s="106"/>
      <c r="L137" s="108"/>
      <c r="M137" s="71">
        <f t="shared" si="2"/>
        <v>0</v>
      </c>
      <c r="N137" s="111"/>
      <c r="O137" s="73">
        <f t="shared" si="3"/>
        <v>0</v>
      </c>
    </row>
    <row r="138" spans="1:15" s="29" customFormat="1" x14ac:dyDescent="0.25">
      <c r="A138" s="7">
        <v>121</v>
      </c>
      <c r="B138" s="6" t="s">
        <v>391</v>
      </c>
      <c r="C138" s="107" t="s">
        <v>656</v>
      </c>
      <c r="D138" s="106" t="s">
        <v>14</v>
      </c>
      <c r="E138" s="106" t="s">
        <v>10</v>
      </c>
      <c r="F138" s="35">
        <v>15</v>
      </c>
      <c r="G138" s="106"/>
      <c r="H138" s="107"/>
      <c r="I138" s="106"/>
      <c r="J138" s="106"/>
      <c r="K138" s="106"/>
      <c r="L138" s="108"/>
      <c r="M138" s="71">
        <f t="shared" si="2"/>
        <v>0</v>
      </c>
      <c r="N138" s="111"/>
      <c r="O138" s="73">
        <f t="shared" si="3"/>
        <v>0</v>
      </c>
    </row>
    <row r="139" spans="1:15" x14ac:dyDescent="0.25">
      <c r="A139" s="7">
        <v>122</v>
      </c>
      <c r="B139" s="6" t="s">
        <v>392</v>
      </c>
      <c r="C139" s="107" t="s">
        <v>655</v>
      </c>
      <c r="D139" s="106" t="s">
        <v>14</v>
      </c>
      <c r="E139" s="106" t="s">
        <v>10</v>
      </c>
      <c r="F139" s="35">
        <v>10</v>
      </c>
      <c r="G139" s="106"/>
      <c r="H139" s="107"/>
      <c r="I139" s="106"/>
      <c r="J139" s="106"/>
      <c r="K139" s="106"/>
      <c r="L139" s="108"/>
      <c r="M139" s="71">
        <f t="shared" si="2"/>
        <v>0</v>
      </c>
      <c r="N139" s="111"/>
      <c r="O139" s="73">
        <f t="shared" si="3"/>
        <v>0</v>
      </c>
    </row>
    <row r="140" spans="1:15" x14ac:dyDescent="0.25">
      <c r="A140" s="7">
        <v>123</v>
      </c>
      <c r="B140" s="6" t="s">
        <v>393</v>
      </c>
      <c r="C140" s="107" t="s">
        <v>698</v>
      </c>
      <c r="D140" s="106" t="s">
        <v>14</v>
      </c>
      <c r="E140" s="106" t="s">
        <v>10</v>
      </c>
      <c r="F140" s="35">
        <v>5</v>
      </c>
      <c r="G140" s="106"/>
      <c r="H140" s="107"/>
      <c r="I140" s="106"/>
      <c r="J140" s="106"/>
      <c r="K140" s="106"/>
      <c r="L140" s="108"/>
      <c r="M140" s="71">
        <f t="shared" si="2"/>
        <v>0</v>
      </c>
      <c r="N140" s="111"/>
      <c r="O140" s="73">
        <f t="shared" si="3"/>
        <v>0</v>
      </c>
    </row>
    <row r="141" spans="1:15" x14ac:dyDescent="0.25">
      <c r="A141" s="7">
        <v>124</v>
      </c>
      <c r="B141" s="6" t="s">
        <v>394</v>
      </c>
      <c r="C141" s="107" t="s">
        <v>654</v>
      </c>
      <c r="D141" s="106" t="s">
        <v>14</v>
      </c>
      <c r="E141" s="106" t="s">
        <v>10</v>
      </c>
      <c r="F141" s="35">
        <v>5</v>
      </c>
      <c r="G141" s="106"/>
      <c r="H141" s="107"/>
      <c r="I141" s="106"/>
      <c r="J141" s="106"/>
      <c r="K141" s="106"/>
      <c r="L141" s="108"/>
      <c r="M141" s="71">
        <f t="shared" si="2"/>
        <v>0</v>
      </c>
      <c r="N141" s="111"/>
      <c r="O141" s="73">
        <f t="shared" si="3"/>
        <v>0</v>
      </c>
    </row>
    <row r="142" spans="1:15" x14ac:dyDescent="0.25">
      <c r="A142" s="7">
        <v>125</v>
      </c>
      <c r="B142" s="6" t="s">
        <v>395</v>
      </c>
      <c r="C142" s="107" t="s">
        <v>653</v>
      </c>
      <c r="D142" s="106" t="s">
        <v>14</v>
      </c>
      <c r="E142" s="106" t="s">
        <v>10</v>
      </c>
      <c r="F142" s="35">
        <v>1</v>
      </c>
      <c r="G142" s="106"/>
      <c r="H142" s="107"/>
      <c r="I142" s="106"/>
      <c r="J142" s="106"/>
      <c r="K142" s="106"/>
      <c r="L142" s="108"/>
      <c r="M142" s="71">
        <f t="shared" si="2"/>
        <v>0</v>
      </c>
      <c r="N142" s="111"/>
      <c r="O142" s="73">
        <f t="shared" si="3"/>
        <v>0</v>
      </c>
    </row>
    <row r="143" spans="1:15" x14ac:dyDescent="0.25">
      <c r="A143" s="7">
        <v>126</v>
      </c>
      <c r="B143" s="6" t="s">
        <v>396</v>
      </c>
      <c r="C143" s="107" t="s">
        <v>397</v>
      </c>
      <c r="D143" s="106" t="s">
        <v>14</v>
      </c>
      <c r="E143" s="106" t="s">
        <v>10</v>
      </c>
      <c r="F143" s="35">
        <v>2</v>
      </c>
      <c r="G143" s="106"/>
      <c r="H143" s="107"/>
      <c r="I143" s="106"/>
      <c r="J143" s="106"/>
      <c r="K143" s="106"/>
      <c r="L143" s="108"/>
      <c r="M143" s="71">
        <f t="shared" si="2"/>
        <v>0</v>
      </c>
      <c r="N143" s="111"/>
      <c r="O143" s="73">
        <f t="shared" si="3"/>
        <v>0</v>
      </c>
    </row>
    <row r="144" spans="1:15" x14ac:dyDescent="0.25">
      <c r="A144" s="7">
        <v>127</v>
      </c>
      <c r="B144" s="6" t="s">
        <v>398</v>
      </c>
      <c r="C144" s="107" t="s">
        <v>399</v>
      </c>
      <c r="D144" s="106" t="s">
        <v>14</v>
      </c>
      <c r="E144" s="106" t="s">
        <v>10</v>
      </c>
      <c r="F144" s="35">
        <v>2</v>
      </c>
      <c r="G144" s="106"/>
      <c r="H144" s="107"/>
      <c r="I144" s="106"/>
      <c r="J144" s="106"/>
      <c r="K144" s="106"/>
      <c r="L144" s="108"/>
      <c r="M144" s="71">
        <f t="shared" si="2"/>
        <v>0</v>
      </c>
      <c r="N144" s="111"/>
      <c r="O144" s="73">
        <f t="shared" si="3"/>
        <v>0</v>
      </c>
    </row>
    <row r="145" spans="1:15" x14ac:dyDescent="0.25">
      <c r="A145" s="7">
        <v>128</v>
      </c>
      <c r="B145" s="6" t="s">
        <v>400</v>
      </c>
      <c r="C145" s="107" t="s">
        <v>617</v>
      </c>
      <c r="D145" s="106" t="s">
        <v>14</v>
      </c>
      <c r="E145" s="106" t="s">
        <v>10</v>
      </c>
      <c r="F145" s="35">
        <v>2</v>
      </c>
      <c r="G145" s="106"/>
      <c r="H145" s="107"/>
      <c r="I145" s="106"/>
      <c r="J145" s="106"/>
      <c r="K145" s="106"/>
      <c r="L145" s="108"/>
      <c r="M145" s="71">
        <f t="shared" si="2"/>
        <v>0</v>
      </c>
      <c r="N145" s="111"/>
      <c r="O145" s="73">
        <f t="shared" si="3"/>
        <v>0</v>
      </c>
    </row>
    <row r="146" spans="1:15" x14ac:dyDescent="0.25">
      <c r="A146" s="7">
        <v>129</v>
      </c>
      <c r="B146" s="6" t="s">
        <v>401</v>
      </c>
      <c r="C146" s="107" t="s">
        <v>618</v>
      </c>
      <c r="D146" s="106" t="s">
        <v>14</v>
      </c>
      <c r="E146" s="106" t="s">
        <v>10</v>
      </c>
      <c r="F146" s="35">
        <v>2</v>
      </c>
      <c r="G146" s="106"/>
      <c r="H146" s="107"/>
      <c r="I146" s="106"/>
      <c r="J146" s="106"/>
      <c r="K146" s="106"/>
      <c r="L146" s="108"/>
      <c r="M146" s="71">
        <f t="shared" si="2"/>
        <v>0</v>
      </c>
      <c r="N146" s="111"/>
      <c r="O146" s="73">
        <f t="shared" si="3"/>
        <v>0</v>
      </c>
    </row>
    <row r="147" spans="1:15" x14ac:dyDescent="0.25">
      <c r="A147" s="7">
        <v>130</v>
      </c>
      <c r="B147" s="6" t="s">
        <v>402</v>
      </c>
      <c r="C147" s="107" t="s">
        <v>403</v>
      </c>
      <c r="D147" s="106" t="s">
        <v>14</v>
      </c>
      <c r="E147" s="106" t="s">
        <v>10</v>
      </c>
      <c r="F147" s="35">
        <v>2</v>
      </c>
      <c r="G147" s="106"/>
      <c r="H147" s="107"/>
      <c r="I147" s="106"/>
      <c r="J147" s="106"/>
      <c r="K147" s="106"/>
      <c r="L147" s="108"/>
      <c r="M147" s="71">
        <f t="shared" si="2"/>
        <v>0</v>
      </c>
      <c r="N147" s="111"/>
      <c r="O147" s="73">
        <f t="shared" si="3"/>
        <v>0</v>
      </c>
    </row>
    <row r="148" spans="1:15" x14ac:dyDescent="0.25">
      <c r="A148" s="7">
        <v>131</v>
      </c>
      <c r="B148" s="6" t="s">
        <v>404</v>
      </c>
      <c r="C148" s="107" t="s">
        <v>699</v>
      </c>
      <c r="D148" s="106" t="s">
        <v>14</v>
      </c>
      <c r="E148" s="106" t="s">
        <v>10</v>
      </c>
      <c r="F148" s="35">
        <v>13000</v>
      </c>
      <c r="G148" s="106"/>
      <c r="H148" s="107"/>
      <c r="I148" s="106"/>
      <c r="J148" s="106"/>
      <c r="K148" s="106"/>
      <c r="L148" s="108"/>
      <c r="M148" s="71">
        <f t="shared" ref="M148:M211" si="4">F148*L148</f>
        <v>0</v>
      </c>
      <c r="N148" s="111"/>
      <c r="O148" s="73">
        <f t="shared" ref="O148:O211" si="5">M148+(M148*N148%)</f>
        <v>0</v>
      </c>
    </row>
    <row r="149" spans="1:15" ht="165.75" x14ac:dyDescent="0.25">
      <c r="A149" s="7">
        <v>132</v>
      </c>
      <c r="B149" s="6" t="s">
        <v>405</v>
      </c>
      <c r="C149" s="107" t="s">
        <v>700</v>
      </c>
      <c r="D149" s="106" t="s">
        <v>701</v>
      </c>
      <c r="E149" s="106" t="s">
        <v>12</v>
      </c>
      <c r="F149" s="35">
        <v>10</v>
      </c>
      <c r="G149" s="106"/>
      <c r="H149" s="107"/>
      <c r="I149" s="106"/>
      <c r="J149" s="106"/>
      <c r="K149" s="106"/>
      <c r="L149" s="108"/>
      <c r="M149" s="71">
        <f t="shared" si="4"/>
        <v>0</v>
      </c>
      <c r="N149" s="111"/>
      <c r="O149" s="73">
        <f t="shared" si="5"/>
        <v>0</v>
      </c>
    </row>
    <row r="150" spans="1:15" ht="51" x14ac:dyDescent="0.25">
      <c r="A150" s="7">
        <v>133</v>
      </c>
      <c r="B150" s="6" t="s">
        <v>406</v>
      </c>
      <c r="C150" s="107" t="s">
        <v>703</v>
      </c>
      <c r="D150" s="106" t="s">
        <v>20</v>
      </c>
      <c r="E150" s="106" t="s">
        <v>41</v>
      </c>
      <c r="F150" s="35">
        <v>5</v>
      </c>
      <c r="G150" s="106"/>
      <c r="H150" s="107"/>
      <c r="I150" s="106"/>
      <c r="J150" s="106"/>
      <c r="K150" s="106"/>
      <c r="L150" s="108"/>
      <c r="M150" s="71">
        <f t="shared" si="4"/>
        <v>0</v>
      </c>
      <c r="N150" s="111"/>
      <c r="O150" s="73">
        <f t="shared" si="5"/>
        <v>0</v>
      </c>
    </row>
    <row r="151" spans="1:15" x14ac:dyDescent="0.25">
      <c r="A151" s="7">
        <v>134</v>
      </c>
      <c r="B151" s="6" t="s">
        <v>407</v>
      </c>
      <c r="C151" s="107" t="s">
        <v>408</v>
      </c>
      <c r="D151" s="106" t="s">
        <v>14</v>
      </c>
      <c r="E151" s="106" t="s">
        <v>10</v>
      </c>
      <c r="F151" s="35">
        <v>1</v>
      </c>
      <c r="G151" s="106"/>
      <c r="H151" s="107"/>
      <c r="I151" s="106"/>
      <c r="J151" s="106"/>
      <c r="K151" s="106"/>
      <c r="L151" s="108"/>
      <c r="M151" s="71">
        <f t="shared" si="4"/>
        <v>0</v>
      </c>
      <c r="N151" s="111"/>
      <c r="O151" s="73">
        <f t="shared" si="5"/>
        <v>0</v>
      </c>
    </row>
    <row r="152" spans="1:15" ht="38.25" x14ac:dyDescent="0.25">
      <c r="A152" s="7">
        <v>135</v>
      </c>
      <c r="B152" s="6" t="s">
        <v>409</v>
      </c>
      <c r="C152" s="107" t="s">
        <v>704</v>
      </c>
      <c r="D152" s="106" t="s">
        <v>23</v>
      </c>
      <c r="E152" s="106" t="s">
        <v>41</v>
      </c>
      <c r="F152" s="35">
        <v>15</v>
      </c>
      <c r="G152" s="106"/>
      <c r="H152" s="107"/>
      <c r="I152" s="106"/>
      <c r="J152" s="106"/>
      <c r="K152" s="106"/>
      <c r="L152" s="108"/>
      <c r="M152" s="71">
        <f t="shared" si="4"/>
        <v>0</v>
      </c>
      <c r="N152" s="111"/>
      <c r="O152" s="73">
        <f t="shared" si="5"/>
        <v>0</v>
      </c>
    </row>
    <row r="153" spans="1:15" ht="25.5" x14ac:dyDescent="0.25">
      <c r="A153" s="7">
        <v>136</v>
      </c>
      <c r="B153" s="6" t="s">
        <v>410</v>
      </c>
      <c r="C153" s="107" t="s">
        <v>619</v>
      </c>
      <c r="D153" s="106" t="s">
        <v>702</v>
      </c>
      <c r="E153" s="106" t="s">
        <v>10</v>
      </c>
      <c r="F153" s="35">
        <v>5</v>
      </c>
      <c r="G153" s="106"/>
      <c r="H153" s="107"/>
      <c r="I153" s="106"/>
      <c r="J153" s="106"/>
      <c r="K153" s="106"/>
      <c r="L153" s="108"/>
      <c r="M153" s="71">
        <f t="shared" si="4"/>
        <v>0</v>
      </c>
      <c r="N153" s="111"/>
      <c r="O153" s="73">
        <f t="shared" si="5"/>
        <v>0</v>
      </c>
    </row>
    <row r="154" spans="1:15" ht="25.5" x14ac:dyDescent="0.25">
      <c r="A154" s="7">
        <v>137</v>
      </c>
      <c r="B154" s="6" t="s">
        <v>411</v>
      </c>
      <c r="C154" s="107" t="s">
        <v>620</v>
      </c>
      <c r="D154" s="106" t="s">
        <v>702</v>
      </c>
      <c r="E154" s="106" t="s">
        <v>10</v>
      </c>
      <c r="F154" s="35">
        <v>5</v>
      </c>
      <c r="G154" s="106"/>
      <c r="H154" s="107"/>
      <c r="I154" s="106"/>
      <c r="J154" s="106"/>
      <c r="K154" s="106"/>
      <c r="L154" s="108"/>
      <c r="M154" s="71">
        <f t="shared" si="4"/>
        <v>0</v>
      </c>
      <c r="N154" s="111"/>
      <c r="O154" s="73">
        <f t="shared" si="5"/>
        <v>0</v>
      </c>
    </row>
    <row r="155" spans="1:15" ht="38.25" x14ac:dyDescent="0.25">
      <c r="A155" s="7">
        <v>138</v>
      </c>
      <c r="B155" s="6" t="s">
        <v>412</v>
      </c>
      <c r="C155" s="107" t="s">
        <v>621</v>
      </c>
      <c r="D155" s="106" t="s">
        <v>702</v>
      </c>
      <c r="E155" s="106" t="s">
        <v>10</v>
      </c>
      <c r="F155" s="35">
        <v>1</v>
      </c>
      <c r="G155" s="106"/>
      <c r="H155" s="107"/>
      <c r="I155" s="106"/>
      <c r="J155" s="106"/>
      <c r="K155" s="106"/>
      <c r="L155" s="108"/>
      <c r="M155" s="71">
        <f t="shared" si="4"/>
        <v>0</v>
      </c>
      <c r="N155" s="111"/>
      <c r="O155" s="73">
        <f t="shared" si="5"/>
        <v>0</v>
      </c>
    </row>
    <row r="156" spans="1:15" x14ac:dyDescent="0.25">
      <c r="A156" s="7">
        <v>139</v>
      </c>
      <c r="B156" s="6" t="s">
        <v>413</v>
      </c>
      <c r="C156" s="107" t="s">
        <v>622</v>
      </c>
      <c r="D156" s="106" t="s">
        <v>14</v>
      </c>
      <c r="E156" s="106" t="s">
        <v>10</v>
      </c>
      <c r="F156" s="35">
        <v>2</v>
      </c>
      <c r="G156" s="106"/>
      <c r="H156" s="107"/>
      <c r="I156" s="106"/>
      <c r="J156" s="106"/>
      <c r="K156" s="106"/>
      <c r="L156" s="108"/>
      <c r="M156" s="71">
        <f t="shared" si="4"/>
        <v>0</v>
      </c>
      <c r="N156" s="111"/>
      <c r="O156" s="73">
        <f t="shared" si="5"/>
        <v>0</v>
      </c>
    </row>
    <row r="157" spans="1:15" x14ac:dyDescent="0.25">
      <c r="A157" s="7">
        <v>140</v>
      </c>
      <c r="B157" s="6" t="s">
        <v>414</v>
      </c>
      <c r="C157" s="107" t="s">
        <v>623</v>
      </c>
      <c r="D157" s="106" t="s">
        <v>14</v>
      </c>
      <c r="E157" s="106" t="s">
        <v>10</v>
      </c>
      <c r="F157" s="35">
        <v>1</v>
      </c>
      <c r="G157" s="106"/>
      <c r="H157" s="107"/>
      <c r="I157" s="106"/>
      <c r="J157" s="106"/>
      <c r="K157" s="106"/>
      <c r="L157" s="108"/>
      <c r="M157" s="71">
        <f t="shared" si="4"/>
        <v>0</v>
      </c>
      <c r="N157" s="111"/>
      <c r="O157" s="73">
        <f t="shared" si="5"/>
        <v>0</v>
      </c>
    </row>
    <row r="158" spans="1:15" x14ac:dyDescent="0.25">
      <c r="A158" s="7">
        <v>141</v>
      </c>
      <c r="B158" s="6" t="s">
        <v>415</v>
      </c>
      <c r="C158" s="107" t="s">
        <v>705</v>
      </c>
      <c r="D158" s="106" t="s">
        <v>23</v>
      </c>
      <c r="E158" s="106" t="s">
        <v>41</v>
      </c>
      <c r="F158" s="35">
        <v>1</v>
      </c>
      <c r="G158" s="106"/>
      <c r="H158" s="107"/>
      <c r="I158" s="106"/>
      <c r="J158" s="106"/>
      <c r="K158" s="106"/>
      <c r="L158" s="108"/>
      <c r="M158" s="71">
        <f t="shared" si="4"/>
        <v>0</v>
      </c>
      <c r="N158" s="111"/>
      <c r="O158" s="73">
        <f t="shared" si="5"/>
        <v>0</v>
      </c>
    </row>
    <row r="159" spans="1:15" ht="25.5" x14ac:dyDescent="0.25">
      <c r="A159" s="7">
        <v>142</v>
      </c>
      <c r="B159" s="6" t="s">
        <v>416</v>
      </c>
      <c r="C159" s="107" t="s">
        <v>417</v>
      </c>
      <c r="D159" s="106" t="s">
        <v>23</v>
      </c>
      <c r="E159" s="106" t="s">
        <v>41</v>
      </c>
      <c r="F159" s="35">
        <v>15</v>
      </c>
      <c r="G159" s="106"/>
      <c r="H159" s="107"/>
      <c r="I159" s="106"/>
      <c r="J159" s="106"/>
      <c r="K159" s="106"/>
      <c r="L159" s="108"/>
      <c r="M159" s="71">
        <f t="shared" si="4"/>
        <v>0</v>
      </c>
      <c r="N159" s="111"/>
      <c r="O159" s="73">
        <f t="shared" si="5"/>
        <v>0</v>
      </c>
    </row>
    <row r="160" spans="1:15" x14ac:dyDescent="0.25">
      <c r="A160" s="7">
        <v>143</v>
      </c>
      <c r="B160" s="6" t="s">
        <v>418</v>
      </c>
      <c r="C160" s="107" t="s">
        <v>706</v>
      </c>
      <c r="D160" s="106" t="s">
        <v>27</v>
      </c>
      <c r="E160" s="106" t="s">
        <v>12</v>
      </c>
      <c r="F160" s="35">
        <v>70</v>
      </c>
      <c r="G160" s="106"/>
      <c r="H160" s="107"/>
      <c r="I160" s="106"/>
      <c r="J160" s="106"/>
      <c r="K160" s="106"/>
      <c r="L160" s="108"/>
      <c r="M160" s="71">
        <f t="shared" si="4"/>
        <v>0</v>
      </c>
      <c r="N160" s="111"/>
      <c r="O160" s="73">
        <f t="shared" si="5"/>
        <v>0</v>
      </c>
    </row>
    <row r="161" spans="1:15" x14ac:dyDescent="0.25">
      <c r="A161" s="7">
        <v>144</v>
      </c>
      <c r="B161" s="6" t="s">
        <v>419</v>
      </c>
      <c r="C161" s="107" t="s">
        <v>420</v>
      </c>
      <c r="D161" s="106" t="s">
        <v>14</v>
      </c>
      <c r="E161" s="106" t="s">
        <v>10</v>
      </c>
      <c r="F161" s="35">
        <v>1</v>
      </c>
      <c r="G161" s="106"/>
      <c r="H161" s="107"/>
      <c r="I161" s="106"/>
      <c r="J161" s="106"/>
      <c r="K161" s="106"/>
      <c r="L161" s="108"/>
      <c r="M161" s="71">
        <f t="shared" si="4"/>
        <v>0</v>
      </c>
      <c r="N161" s="111"/>
      <c r="O161" s="73">
        <f t="shared" si="5"/>
        <v>0</v>
      </c>
    </row>
    <row r="162" spans="1:15" x14ac:dyDescent="0.25">
      <c r="A162" s="7">
        <v>145</v>
      </c>
      <c r="B162" s="6" t="s">
        <v>421</v>
      </c>
      <c r="C162" s="107" t="s">
        <v>422</v>
      </c>
      <c r="D162" s="106" t="s">
        <v>192</v>
      </c>
      <c r="E162" s="106" t="s">
        <v>10</v>
      </c>
      <c r="F162" s="35">
        <v>15</v>
      </c>
      <c r="G162" s="106"/>
      <c r="H162" s="107"/>
      <c r="I162" s="106"/>
      <c r="J162" s="106"/>
      <c r="K162" s="106"/>
      <c r="L162" s="108"/>
      <c r="M162" s="71">
        <f t="shared" si="4"/>
        <v>0</v>
      </c>
      <c r="N162" s="111"/>
      <c r="O162" s="73">
        <f t="shared" si="5"/>
        <v>0</v>
      </c>
    </row>
    <row r="163" spans="1:15" x14ac:dyDescent="0.25">
      <c r="A163" s="7">
        <v>146</v>
      </c>
      <c r="B163" s="6" t="s">
        <v>423</v>
      </c>
      <c r="C163" s="107" t="s">
        <v>424</v>
      </c>
      <c r="D163" s="106" t="s">
        <v>14</v>
      </c>
      <c r="E163" s="106" t="s">
        <v>10</v>
      </c>
      <c r="F163" s="35">
        <v>1</v>
      </c>
      <c r="G163" s="106"/>
      <c r="H163" s="107"/>
      <c r="I163" s="106"/>
      <c r="J163" s="106"/>
      <c r="K163" s="106"/>
      <c r="L163" s="108"/>
      <c r="M163" s="71">
        <f t="shared" si="4"/>
        <v>0</v>
      </c>
      <c r="N163" s="111"/>
      <c r="O163" s="73">
        <f t="shared" si="5"/>
        <v>0</v>
      </c>
    </row>
    <row r="164" spans="1:15" x14ac:dyDescent="0.25">
      <c r="A164" s="7">
        <v>147</v>
      </c>
      <c r="B164" s="6" t="s">
        <v>425</v>
      </c>
      <c r="C164" s="107" t="s">
        <v>426</v>
      </c>
      <c r="D164" s="106" t="s">
        <v>14</v>
      </c>
      <c r="E164" s="106" t="s">
        <v>10</v>
      </c>
      <c r="F164" s="35">
        <v>1</v>
      </c>
      <c r="G164" s="106"/>
      <c r="H164" s="107"/>
      <c r="I164" s="106"/>
      <c r="J164" s="106"/>
      <c r="K164" s="106"/>
      <c r="L164" s="108"/>
      <c r="M164" s="71">
        <f t="shared" si="4"/>
        <v>0</v>
      </c>
      <c r="N164" s="111"/>
      <c r="O164" s="73">
        <f t="shared" si="5"/>
        <v>0</v>
      </c>
    </row>
    <row r="165" spans="1:15" ht="25.5" x14ac:dyDescent="0.25">
      <c r="A165" s="7">
        <v>148</v>
      </c>
      <c r="B165" s="6" t="s">
        <v>427</v>
      </c>
      <c r="C165" s="107" t="s">
        <v>428</v>
      </c>
      <c r="D165" s="106" t="s">
        <v>20</v>
      </c>
      <c r="E165" s="106" t="s">
        <v>12</v>
      </c>
      <c r="F165" s="35">
        <v>1</v>
      </c>
      <c r="G165" s="106"/>
      <c r="H165" s="107"/>
      <c r="I165" s="106"/>
      <c r="J165" s="106"/>
      <c r="K165" s="106"/>
      <c r="L165" s="108"/>
      <c r="M165" s="71">
        <f t="shared" si="4"/>
        <v>0</v>
      </c>
      <c r="N165" s="111"/>
      <c r="O165" s="73">
        <f t="shared" si="5"/>
        <v>0</v>
      </c>
    </row>
    <row r="166" spans="1:15" ht="25.5" x14ac:dyDescent="0.25">
      <c r="A166" s="7">
        <v>149</v>
      </c>
      <c r="B166" s="6" t="s">
        <v>429</v>
      </c>
      <c r="C166" s="107" t="s">
        <v>884</v>
      </c>
      <c r="D166" s="127" t="s">
        <v>14</v>
      </c>
      <c r="E166" s="106" t="s">
        <v>10</v>
      </c>
      <c r="F166" s="35">
        <v>1</v>
      </c>
      <c r="G166" s="106"/>
      <c r="H166" s="107"/>
      <c r="I166" s="106"/>
      <c r="J166" s="106"/>
      <c r="K166" s="106"/>
      <c r="L166" s="108"/>
      <c r="M166" s="71">
        <f t="shared" si="4"/>
        <v>0</v>
      </c>
      <c r="N166" s="111"/>
      <c r="O166" s="73">
        <f t="shared" si="5"/>
        <v>0</v>
      </c>
    </row>
    <row r="167" spans="1:15" ht="25.5" x14ac:dyDescent="0.25">
      <c r="A167" s="7">
        <v>150</v>
      </c>
      <c r="B167" s="6" t="s">
        <v>430</v>
      </c>
      <c r="C167" s="107" t="s">
        <v>707</v>
      </c>
      <c r="D167" s="106" t="s">
        <v>23</v>
      </c>
      <c r="E167" s="106" t="s">
        <v>12</v>
      </c>
      <c r="F167" s="35">
        <v>5</v>
      </c>
      <c r="G167" s="106"/>
      <c r="H167" s="107"/>
      <c r="I167" s="106"/>
      <c r="J167" s="106"/>
      <c r="K167" s="106"/>
      <c r="L167" s="108"/>
      <c r="M167" s="71">
        <f t="shared" si="4"/>
        <v>0</v>
      </c>
      <c r="N167" s="111"/>
      <c r="O167" s="73">
        <f t="shared" si="5"/>
        <v>0</v>
      </c>
    </row>
    <row r="168" spans="1:15" ht="25.5" x14ac:dyDescent="0.25">
      <c r="A168" s="7">
        <v>151</v>
      </c>
      <c r="B168" s="6" t="s">
        <v>431</v>
      </c>
      <c r="C168" s="107" t="s">
        <v>708</v>
      </c>
      <c r="D168" s="106" t="s">
        <v>23</v>
      </c>
      <c r="E168" s="106" t="s">
        <v>12</v>
      </c>
      <c r="F168" s="35">
        <v>5</v>
      </c>
      <c r="G168" s="106"/>
      <c r="H168" s="107"/>
      <c r="I168" s="106"/>
      <c r="J168" s="106"/>
      <c r="K168" s="106"/>
      <c r="L168" s="108"/>
      <c r="M168" s="71">
        <f t="shared" si="4"/>
        <v>0</v>
      </c>
      <c r="N168" s="111"/>
      <c r="O168" s="73">
        <f t="shared" si="5"/>
        <v>0</v>
      </c>
    </row>
    <row r="169" spans="1:15" x14ac:dyDescent="0.25">
      <c r="A169" s="7">
        <v>152</v>
      </c>
      <c r="B169" s="6" t="s">
        <v>432</v>
      </c>
      <c r="C169" s="107" t="s">
        <v>661</v>
      </c>
      <c r="D169" s="106" t="s">
        <v>23</v>
      </c>
      <c r="E169" s="106" t="s">
        <v>12</v>
      </c>
      <c r="F169" s="35">
        <v>5</v>
      </c>
      <c r="G169" s="106"/>
      <c r="H169" s="107"/>
      <c r="I169" s="106"/>
      <c r="J169" s="106"/>
      <c r="K169" s="106"/>
      <c r="L169" s="108"/>
      <c r="M169" s="71">
        <f t="shared" si="4"/>
        <v>0</v>
      </c>
      <c r="N169" s="111"/>
      <c r="O169" s="73">
        <f t="shared" si="5"/>
        <v>0</v>
      </c>
    </row>
    <row r="170" spans="1:15" x14ac:dyDescent="0.25">
      <c r="A170" s="7">
        <v>153</v>
      </c>
      <c r="B170" s="6" t="s">
        <v>433</v>
      </c>
      <c r="C170" s="107" t="s">
        <v>434</v>
      </c>
      <c r="D170" s="106" t="s">
        <v>14</v>
      </c>
      <c r="E170" s="106" t="s">
        <v>10</v>
      </c>
      <c r="F170" s="35">
        <v>5</v>
      </c>
      <c r="G170" s="106"/>
      <c r="H170" s="107"/>
      <c r="I170" s="106"/>
      <c r="J170" s="106"/>
      <c r="K170" s="106"/>
      <c r="L170" s="108"/>
      <c r="M170" s="71">
        <f t="shared" si="4"/>
        <v>0</v>
      </c>
      <c r="N170" s="111"/>
      <c r="O170" s="73">
        <f t="shared" si="5"/>
        <v>0</v>
      </c>
    </row>
    <row r="171" spans="1:15" ht="102" x14ac:dyDescent="0.25">
      <c r="A171" s="7">
        <v>154</v>
      </c>
      <c r="B171" s="6" t="s">
        <v>440</v>
      </c>
      <c r="C171" s="107" t="s">
        <v>624</v>
      </c>
      <c r="D171" s="106" t="s">
        <v>14</v>
      </c>
      <c r="E171" s="106" t="s">
        <v>130</v>
      </c>
      <c r="F171" s="35">
        <v>1</v>
      </c>
      <c r="G171" s="106"/>
      <c r="H171" s="107"/>
      <c r="I171" s="106"/>
      <c r="J171" s="106"/>
      <c r="K171" s="106"/>
      <c r="L171" s="108"/>
      <c r="M171" s="71">
        <f t="shared" si="4"/>
        <v>0</v>
      </c>
      <c r="N171" s="111"/>
      <c r="O171" s="73">
        <f t="shared" si="5"/>
        <v>0</v>
      </c>
    </row>
    <row r="172" spans="1:15" ht="25.5" x14ac:dyDescent="0.25">
      <c r="A172" s="7">
        <v>155</v>
      </c>
      <c r="B172" s="6" t="s">
        <v>441</v>
      </c>
      <c r="C172" s="107" t="s">
        <v>442</v>
      </c>
      <c r="D172" s="106" t="s">
        <v>169</v>
      </c>
      <c r="E172" s="106" t="s">
        <v>10</v>
      </c>
      <c r="F172" s="35">
        <v>1</v>
      </c>
      <c r="G172" s="106"/>
      <c r="H172" s="107"/>
      <c r="I172" s="106"/>
      <c r="J172" s="106"/>
      <c r="K172" s="106"/>
      <c r="L172" s="108"/>
      <c r="M172" s="71">
        <f t="shared" si="4"/>
        <v>0</v>
      </c>
      <c r="N172" s="111"/>
      <c r="O172" s="73">
        <f t="shared" si="5"/>
        <v>0</v>
      </c>
    </row>
    <row r="173" spans="1:15" ht="76.5" x14ac:dyDescent="0.25">
      <c r="A173" s="7">
        <v>156</v>
      </c>
      <c r="B173" s="6" t="s">
        <v>443</v>
      </c>
      <c r="C173" s="107" t="s">
        <v>885</v>
      </c>
      <c r="D173" s="106" t="s">
        <v>140</v>
      </c>
      <c r="E173" s="106" t="s">
        <v>130</v>
      </c>
      <c r="F173" s="35">
        <v>2</v>
      </c>
      <c r="G173" s="106"/>
      <c r="H173" s="107"/>
      <c r="I173" s="106"/>
      <c r="J173" s="106"/>
      <c r="K173" s="106"/>
      <c r="L173" s="108"/>
      <c r="M173" s="71">
        <f t="shared" si="4"/>
        <v>0</v>
      </c>
      <c r="N173" s="111"/>
      <c r="O173" s="73">
        <f t="shared" si="5"/>
        <v>0</v>
      </c>
    </row>
    <row r="174" spans="1:15" ht="63.75" x14ac:dyDescent="0.25">
      <c r="A174" s="7">
        <v>157</v>
      </c>
      <c r="B174" s="6" t="s">
        <v>444</v>
      </c>
      <c r="C174" s="107" t="s">
        <v>886</v>
      </c>
      <c r="D174" s="106" t="s">
        <v>16</v>
      </c>
      <c r="E174" s="106" t="s">
        <v>130</v>
      </c>
      <c r="F174" s="35">
        <v>15</v>
      </c>
      <c r="G174" s="106"/>
      <c r="H174" s="107"/>
      <c r="I174" s="106"/>
      <c r="J174" s="106"/>
      <c r="K174" s="106"/>
      <c r="L174" s="108"/>
      <c r="M174" s="71">
        <f t="shared" si="4"/>
        <v>0</v>
      </c>
      <c r="N174" s="111"/>
      <c r="O174" s="73">
        <f t="shared" si="5"/>
        <v>0</v>
      </c>
    </row>
    <row r="175" spans="1:15" ht="25.5" x14ac:dyDescent="0.25">
      <c r="A175" s="7">
        <v>158</v>
      </c>
      <c r="B175" s="6" t="s">
        <v>445</v>
      </c>
      <c r="C175" s="107" t="s">
        <v>625</v>
      </c>
      <c r="D175" s="106" t="s">
        <v>14</v>
      </c>
      <c r="E175" s="106" t="s">
        <v>130</v>
      </c>
      <c r="F175" s="35">
        <v>150</v>
      </c>
      <c r="G175" s="106"/>
      <c r="H175" s="107"/>
      <c r="I175" s="106"/>
      <c r="J175" s="106"/>
      <c r="K175" s="106"/>
      <c r="L175" s="108"/>
      <c r="M175" s="71">
        <f t="shared" si="4"/>
        <v>0</v>
      </c>
      <c r="N175" s="111"/>
      <c r="O175" s="73">
        <f t="shared" si="5"/>
        <v>0</v>
      </c>
    </row>
    <row r="176" spans="1:15" ht="140.25" x14ac:dyDescent="0.25">
      <c r="A176" s="7">
        <v>159</v>
      </c>
      <c r="B176" s="6" t="s">
        <v>446</v>
      </c>
      <c r="C176" s="107" t="s">
        <v>626</v>
      </c>
      <c r="D176" s="106" t="s">
        <v>192</v>
      </c>
      <c r="E176" s="106" t="s">
        <v>10</v>
      </c>
      <c r="F176" s="35">
        <v>20</v>
      </c>
      <c r="G176" s="106"/>
      <c r="H176" s="107"/>
      <c r="I176" s="106"/>
      <c r="J176" s="106"/>
      <c r="K176" s="106"/>
      <c r="L176" s="108"/>
      <c r="M176" s="71">
        <f t="shared" si="4"/>
        <v>0</v>
      </c>
      <c r="N176" s="111"/>
      <c r="O176" s="73">
        <f t="shared" si="5"/>
        <v>0</v>
      </c>
    </row>
    <row r="177" spans="1:15" ht="293.25" x14ac:dyDescent="0.25">
      <c r="A177" s="7">
        <v>160</v>
      </c>
      <c r="B177" s="6" t="s">
        <v>447</v>
      </c>
      <c r="C177" s="107" t="s">
        <v>627</v>
      </c>
      <c r="D177" s="106" t="s">
        <v>192</v>
      </c>
      <c r="E177" s="106" t="s">
        <v>10</v>
      </c>
      <c r="F177" s="35">
        <v>2</v>
      </c>
      <c r="G177" s="106"/>
      <c r="H177" s="107"/>
      <c r="I177" s="106"/>
      <c r="J177" s="106"/>
      <c r="K177" s="106"/>
      <c r="L177" s="108"/>
      <c r="M177" s="71">
        <f t="shared" si="4"/>
        <v>0</v>
      </c>
      <c r="N177" s="111"/>
      <c r="O177" s="73">
        <f t="shared" si="5"/>
        <v>0</v>
      </c>
    </row>
    <row r="178" spans="1:15" x14ac:dyDescent="0.25">
      <c r="A178" s="7">
        <v>161</v>
      </c>
      <c r="B178" s="6" t="s">
        <v>448</v>
      </c>
      <c r="C178" s="107" t="s">
        <v>709</v>
      </c>
      <c r="D178" s="106" t="s">
        <v>20</v>
      </c>
      <c r="E178" s="106" t="s">
        <v>12</v>
      </c>
      <c r="F178" s="35">
        <v>20</v>
      </c>
      <c r="G178" s="106"/>
      <c r="H178" s="107"/>
      <c r="I178" s="106"/>
      <c r="J178" s="106"/>
      <c r="K178" s="106"/>
      <c r="L178" s="108"/>
      <c r="M178" s="71">
        <f t="shared" si="4"/>
        <v>0</v>
      </c>
      <c r="N178" s="111"/>
      <c r="O178" s="73">
        <f t="shared" si="5"/>
        <v>0</v>
      </c>
    </row>
    <row r="179" spans="1:15" x14ac:dyDescent="0.25">
      <c r="A179" s="7">
        <v>162</v>
      </c>
      <c r="B179" s="6" t="s">
        <v>449</v>
      </c>
      <c r="C179" s="107" t="s">
        <v>710</v>
      </c>
      <c r="D179" s="106" t="s">
        <v>20</v>
      </c>
      <c r="E179" s="106" t="s">
        <v>12</v>
      </c>
      <c r="F179" s="35">
        <v>10</v>
      </c>
      <c r="G179" s="106"/>
      <c r="H179" s="107"/>
      <c r="I179" s="106"/>
      <c r="J179" s="106"/>
      <c r="K179" s="106"/>
      <c r="L179" s="108"/>
      <c r="M179" s="71">
        <f t="shared" si="4"/>
        <v>0</v>
      </c>
      <c r="N179" s="111"/>
      <c r="O179" s="73">
        <f t="shared" si="5"/>
        <v>0</v>
      </c>
    </row>
    <row r="180" spans="1:15" x14ac:dyDescent="0.25">
      <c r="A180" s="7">
        <v>163</v>
      </c>
      <c r="B180" s="6" t="s">
        <v>450</v>
      </c>
      <c r="C180" s="107" t="s">
        <v>711</v>
      </c>
      <c r="D180" s="106" t="s">
        <v>20</v>
      </c>
      <c r="E180" s="106" t="s">
        <v>12</v>
      </c>
      <c r="F180" s="35">
        <v>35</v>
      </c>
      <c r="G180" s="106"/>
      <c r="H180" s="107"/>
      <c r="I180" s="106"/>
      <c r="J180" s="106"/>
      <c r="K180" s="106"/>
      <c r="L180" s="108"/>
      <c r="M180" s="71">
        <f t="shared" si="4"/>
        <v>0</v>
      </c>
      <c r="N180" s="111"/>
      <c r="O180" s="73">
        <f t="shared" si="5"/>
        <v>0</v>
      </c>
    </row>
    <row r="181" spans="1:15" x14ac:dyDescent="0.25">
      <c r="A181" s="7">
        <v>164</v>
      </c>
      <c r="B181" s="6" t="s">
        <v>451</v>
      </c>
      <c r="C181" s="107" t="s">
        <v>712</v>
      </c>
      <c r="D181" s="106" t="s">
        <v>20</v>
      </c>
      <c r="E181" s="106" t="s">
        <v>12</v>
      </c>
      <c r="F181" s="35">
        <v>45</v>
      </c>
      <c r="G181" s="106"/>
      <c r="H181" s="107"/>
      <c r="I181" s="106"/>
      <c r="J181" s="106"/>
      <c r="K181" s="106"/>
      <c r="L181" s="108"/>
      <c r="M181" s="71">
        <f t="shared" si="4"/>
        <v>0</v>
      </c>
      <c r="N181" s="111"/>
      <c r="O181" s="73">
        <f t="shared" si="5"/>
        <v>0</v>
      </c>
    </row>
    <row r="182" spans="1:15" x14ac:dyDescent="0.25">
      <c r="A182" s="7">
        <v>165</v>
      </c>
      <c r="B182" s="6" t="s">
        <v>452</v>
      </c>
      <c r="C182" s="107" t="s">
        <v>453</v>
      </c>
      <c r="D182" s="106" t="s">
        <v>14</v>
      </c>
      <c r="E182" s="106" t="s">
        <v>10</v>
      </c>
      <c r="F182" s="35">
        <v>1</v>
      </c>
      <c r="G182" s="106"/>
      <c r="H182" s="107"/>
      <c r="I182" s="106"/>
      <c r="J182" s="106"/>
      <c r="K182" s="106"/>
      <c r="L182" s="108"/>
      <c r="M182" s="71">
        <f t="shared" si="4"/>
        <v>0</v>
      </c>
      <c r="N182" s="111"/>
      <c r="O182" s="73">
        <f t="shared" si="5"/>
        <v>0</v>
      </c>
    </row>
    <row r="183" spans="1:15" x14ac:dyDescent="0.25">
      <c r="A183" s="7">
        <v>166</v>
      </c>
      <c r="B183" s="6" t="s">
        <v>454</v>
      </c>
      <c r="C183" s="107" t="s">
        <v>455</v>
      </c>
      <c r="D183" s="106" t="s">
        <v>14</v>
      </c>
      <c r="E183" s="106" t="s">
        <v>10</v>
      </c>
      <c r="F183" s="35">
        <v>3500</v>
      </c>
      <c r="G183" s="106"/>
      <c r="H183" s="107"/>
      <c r="I183" s="106"/>
      <c r="J183" s="106"/>
      <c r="K183" s="106"/>
      <c r="L183" s="108"/>
      <c r="M183" s="71">
        <f t="shared" si="4"/>
        <v>0</v>
      </c>
      <c r="N183" s="111"/>
      <c r="O183" s="73">
        <f t="shared" si="5"/>
        <v>0</v>
      </c>
    </row>
    <row r="184" spans="1:15" x14ac:dyDescent="0.25">
      <c r="A184" s="7">
        <v>167</v>
      </c>
      <c r="B184" s="6" t="s">
        <v>456</v>
      </c>
      <c r="C184" s="107" t="s">
        <v>457</v>
      </c>
      <c r="D184" s="106" t="s">
        <v>23</v>
      </c>
      <c r="E184" s="106" t="s">
        <v>12</v>
      </c>
      <c r="F184" s="35">
        <v>1</v>
      </c>
      <c r="G184" s="106"/>
      <c r="H184" s="107"/>
      <c r="I184" s="106"/>
      <c r="J184" s="106"/>
      <c r="K184" s="106"/>
      <c r="L184" s="108"/>
      <c r="M184" s="71">
        <f t="shared" si="4"/>
        <v>0</v>
      </c>
      <c r="N184" s="111"/>
      <c r="O184" s="73">
        <f t="shared" si="5"/>
        <v>0</v>
      </c>
    </row>
    <row r="185" spans="1:15" x14ac:dyDescent="0.25">
      <c r="A185" s="7">
        <v>168</v>
      </c>
      <c r="B185" s="6" t="s">
        <v>458</v>
      </c>
      <c r="C185" s="107" t="s">
        <v>459</v>
      </c>
      <c r="D185" s="106" t="s">
        <v>384</v>
      </c>
      <c r="E185" s="106" t="s">
        <v>41</v>
      </c>
      <c r="F185" s="35">
        <v>1</v>
      </c>
      <c r="G185" s="106"/>
      <c r="H185" s="107"/>
      <c r="I185" s="106"/>
      <c r="J185" s="106"/>
      <c r="K185" s="106"/>
      <c r="L185" s="108"/>
      <c r="M185" s="71">
        <f t="shared" si="4"/>
        <v>0</v>
      </c>
      <c r="N185" s="111"/>
      <c r="O185" s="73">
        <f t="shared" si="5"/>
        <v>0</v>
      </c>
    </row>
    <row r="186" spans="1:15" ht="25.5" x14ac:dyDescent="0.25">
      <c r="A186" s="7">
        <v>169</v>
      </c>
      <c r="B186" s="6" t="s">
        <v>460</v>
      </c>
      <c r="C186" s="107" t="s">
        <v>461</v>
      </c>
      <c r="D186" s="106" t="s">
        <v>16</v>
      </c>
      <c r="E186" s="106" t="s">
        <v>12</v>
      </c>
      <c r="F186" s="35">
        <v>2</v>
      </c>
      <c r="G186" s="106"/>
      <c r="H186" s="107"/>
      <c r="I186" s="106"/>
      <c r="J186" s="106"/>
      <c r="K186" s="106"/>
      <c r="L186" s="108"/>
      <c r="M186" s="71">
        <f t="shared" si="4"/>
        <v>0</v>
      </c>
      <c r="N186" s="111"/>
      <c r="O186" s="73">
        <f t="shared" si="5"/>
        <v>0</v>
      </c>
    </row>
    <row r="187" spans="1:15" x14ac:dyDescent="0.25">
      <c r="A187" s="7">
        <v>170</v>
      </c>
      <c r="B187" s="6" t="s">
        <v>462</v>
      </c>
      <c r="C187" s="107" t="s">
        <v>463</v>
      </c>
      <c r="D187" s="106" t="s">
        <v>14</v>
      </c>
      <c r="E187" s="106" t="s">
        <v>10</v>
      </c>
      <c r="F187" s="35">
        <v>30</v>
      </c>
      <c r="G187" s="106"/>
      <c r="H187" s="107"/>
      <c r="I187" s="106"/>
      <c r="J187" s="106"/>
      <c r="K187" s="106"/>
      <c r="L187" s="108"/>
      <c r="M187" s="71">
        <f t="shared" si="4"/>
        <v>0</v>
      </c>
      <c r="N187" s="111"/>
      <c r="O187" s="73">
        <f t="shared" si="5"/>
        <v>0</v>
      </c>
    </row>
    <row r="188" spans="1:15" x14ac:dyDescent="0.25">
      <c r="A188" s="7">
        <v>171</v>
      </c>
      <c r="B188" s="6" t="s">
        <v>464</v>
      </c>
      <c r="C188" s="107" t="s">
        <v>465</v>
      </c>
      <c r="D188" s="106" t="s">
        <v>23</v>
      </c>
      <c r="E188" s="106" t="s">
        <v>12</v>
      </c>
      <c r="F188" s="35">
        <v>1</v>
      </c>
      <c r="G188" s="106"/>
      <c r="H188" s="107"/>
      <c r="I188" s="106"/>
      <c r="J188" s="106"/>
      <c r="K188" s="106"/>
      <c r="L188" s="108"/>
      <c r="M188" s="71">
        <f t="shared" si="4"/>
        <v>0</v>
      </c>
      <c r="N188" s="111"/>
      <c r="O188" s="73">
        <f t="shared" si="5"/>
        <v>0</v>
      </c>
    </row>
    <row r="189" spans="1:15" x14ac:dyDescent="0.25">
      <c r="A189" s="7">
        <v>172</v>
      </c>
      <c r="B189" s="6" t="s">
        <v>466</v>
      </c>
      <c r="C189" s="107" t="s">
        <v>467</v>
      </c>
      <c r="D189" s="106" t="s">
        <v>14</v>
      </c>
      <c r="E189" s="106" t="s">
        <v>10</v>
      </c>
      <c r="F189" s="35">
        <v>100</v>
      </c>
      <c r="G189" s="106"/>
      <c r="H189" s="107"/>
      <c r="I189" s="106"/>
      <c r="J189" s="106"/>
      <c r="K189" s="106"/>
      <c r="L189" s="108"/>
      <c r="M189" s="71">
        <f t="shared" si="4"/>
        <v>0</v>
      </c>
      <c r="N189" s="111"/>
      <c r="O189" s="73">
        <f t="shared" si="5"/>
        <v>0</v>
      </c>
    </row>
    <row r="190" spans="1:15" ht="38.25" x14ac:dyDescent="0.25">
      <c r="A190" s="7">
        <v>173</v>
      </c>
      <c r="B190" s="6" t="s">
        <v>468</v>
      </c>
      <c r="C190" s="107" t="s">
        <v>887</v>
      </c>
      <c r="D190" s="106" t="s">
        <v>113</v>
      </c>
      <c r="E190" s="106" t="s">
        <v>12</v>
      </c>
      <c r="F190" s="35">
        <v>5</v>
      </c>
      <c r="G190" s="106"/>
      <c r="H190" s="107"/>
      <c r="I190" s="106"/>
      <c r="J190" s="106"/>
      <c r="K190" s="106"/>
      <c r="L190" s="108"/>
      <c r="M190" s="71">
        <f t="shared" si="4"/>
        <v>0</v>
      </c>
      <c r="N190" s="111"/>
      <c r="O190" s="73">
        <f t="shared" si="5"/>
        <v>0</v>
      </c>
    </row>
    <row r="191" spans="1:15" ht="38.25" x14ac:dyDescent="0.25">
      <c r="A191" s="7">
        <v>174</v>
      </c>
      <c r="B191" s="6" t="s">
        <v>469</v>
      </c>
      <c r="C191" s="107" t="s">
        <v>713</v>
      </c>
      <c r="D191" s="106" t="s">
        <v>113</v>
      </c>
      <c r="E191" s="106" t="s">
        <v>12</v>
      </c>
      <c r="F191" s="35">
        <v>5</v>
      </c>
      <c r="G191" s="106"/>
      <c r="H191" s="107"/>
      <c r="I191" s="106"/>
      <c r="J191" s="106"/>
      <c r="K191" s="106"/>
      <c r="L191" s="108"/>
      <c r="M191" s="71">
        <f t="shared" si="4"/>
        <v>0</v>
      </c>
      <c r="N191" s="111"/>
      <c r="O191" s="73">
        <f t="shared" si="5"/>
        <v>0</v>
      </c>
    </row>
    <row r="192" spans="1:15" ht="102" x14ac:dyDescent="0.25">
      <c r="A192" s="7">
        <v>175</v>
      </c>
      <c r="B192" s="6" t="s">
        <v>470</v>
      </c>
      <c r="C192" s="107" t="s">
        <v>888</v>
      </c>
      <c r="D192" s="106" t="s">
        <v>192</v>
      </c>
      <c r="E192" s="106" t="s">
        <v>10</v>
      </c>
      <c r="F192" s="35">
        <v>300</v>
      </c>
      <c r="G192" s="106"/>
      <c r="H192" s="107"/>
      <c r="I192" s="106"/>
      <c r="J192" s="106"/>
      <c r="K192" s="106"/>
      <c r="L192" s="108"/>
      <c r="M192" s="71">
        <f t="shared" si="4"/>
        <v>0</v>
      </c>
      <c r="N192" s="111"/>
      <c r="O192" s="73">
        <f t="shared" si="5"/>
        <v>0</v>
      </c>
    </row>
    <row r="193" spans="1:15" ht="191.25" x14ac:dyDescent="0.25">
      <c r="A193" s="7">
        <v>176</v>
      </c>
      <c r="B193" s="6" t="s">
        <v>471</v>
      </c>
      <c r="C193" s="107" t="s">
        <v>631</v>
      </c>
      <c r="D193" s="106" t="s">
        <v>192</v>
      </c>
      <c r="E193" s="106" t="s">
        <v>10</v>
      </c>
      <c r="F193" s="35">
        <v>800</v>
      </c>
      <c r="G193" s="106"/>
      <c r="H193" s="107"/>
      <c r="I193" s="106"/>
      <c r="J193" s="106"/>
      <c r="K193" s="106"/>
      <c r="L193" s="108"/>
      <c r="M193" s="71">
        <f t="shared" si="4"/>
        <v>0</v>
      </c>
      <c r="N193" s="111"/>
      <c r="O193" s="73">
        <f t="shared" si="5"/>
        <v>0</v>
      </c>
    </row>
    <row r="194" spans="1:15" ht="25.5" x14ac:dyDescent="0.25">
      <c r="A194" s="7">
        <v>177</v>
      </c>
      <c r="B194" s="6" t="s">
        <v>472</v>
      </c>
      <c r="C194" s="107" t="s">
        <v>473</v>
      </c>
      <c r="D194" s="106" t="s">
        <v>14</v>
      </c>
      <c r="E194" s="106" t="s">
        <v>10</v>
      </c>
      <c r="F194" s="35">
        <v>1</v>
      </c>
      <c r="G194" s="106"/>
      <c r="H194" s="107"/>
      <c r="I194" s="106"/>
      <c r="J194" s="106"/>
      <c r="K194" s="106"/>
      <c r="L194" s="108"/>
      <c r="M194" s="71">
        <f t="shared" si="4"/>
        <v>0</v>
      </c>
      <c r="N194" s="111"/>
      <c r="O194" s="73">
        <f t="shared" si="5"/>
        <v>0</v>
      </c>
    </row>
    <row r="195" spans="1:15" x14ac:dyDescent="0.25">
      <c r="A195" s="7">
        <v>178</v>
      </c>
      <c r="B195" s="6" t="s">
        <v>474</v>
      </c>
      <c r="C195" s="107" t="s">
        <v>662</v>
      </c>
      <c r="D195" s="106" t="s">
        <v>14</v>
      </c>
      <c r="E195" s="106" t="s">
        <v>10</v>
      </c>
      <c r="F195" s="35">
        <v>2500</v>
      </c>
      <c r="G195" s="106"/>
      <c r="H195" s="107"/>
      <c r="I195" s="106"/>
      <c r="J195" s="106"/>
      <c r="K195" s="106"/>
      <c r="L195" s="108"/>
      <c r="M195" s="71">
        <f t="shared" si="4"/>
        <v>0</v>
      </c>
      <c r="N195" s="111"/>
      <c r="O195" s="73">
        <f t="shared" si="5"/>
        <v>0</v>
      </c>
    </row>
    <row r="196" spans="1:15" ht="204" x14ac:dyDescent="0.25">
      <c r="A196" s="7">
        <v>179</v>
      </c>
      <c r="B196" s="6" t="s">
        <v>475</v>
      </c>
      <c r="C196" s="107" t="s">
        <v>651</v>
      </c>
      <c r="D196" s="106" t="s">
        <v>14</v>
      </c>
      <c r="E196" s="106" t="s">
        <v>10</v>
      </c>
      <c r="F196" s="35">
        <v>1</v>
      </c>
      <c r="G196" s="106"/>
      <c r="H196" s="107"/>
      <c r="I196" s="106"/>
      <c r="J196" s="106"/>
      <c r="K196" s="106"/>
      <c r="L196" s="108"/>
      <c r="M196" s="71">
        <f t="shared" si="4"/>
        <v>0</v>
      </c>
      <c r="N196" s="111"/>
      <c r="O196" s="73">
        <f t="shared" si="5"/>
        <v>0</v>
      </c>
    </row>
    <row r="197" spans="1:15" ht="204" x14ac:dyDescent="0.25">
      <c r="A197" s="7">
        <v>180</v>
      </c>
      <c r="B197" s="6" t="s">
        <v>476</v>
      </c>
      <c r="C197" s="107" t="s">
        <v>649</v>
      </c>
      <c r="D197" s="106" t="s">
        <v>14</v>
      </c>
      <c r="E197" s="106" t="s">
        <v>10</v>
      </c>
      <c r="F197" s="35">
        <v>1</v>
      </c>
      <c r="G197" s="106"/>
      <c r="H197" s="107"/>
      <c r="I197" s="106"/>
      <c r="J197" s="106"/>
      <c r="K197" s="106"/>
      <c r="L197" s="108"/>
      <c r="M197" s="71">
        <f t="shared" si="4"/>
        <v>0</v>
      </c>
      <c r="N197" s="111"/>
      <c r="O197" s="73">
        <f t="shared" si="5"/>
        <v>0</v>
      </c>
    </row>
    <row r="198" spans="1:15" ht="204" x14ac:dyDescent="0.25">
      <c r="A198" s="7">
        <v>181</v>
      </c>
      <c r="B198" s="6" t="s">
        <v>477</v>
      </c>
      <c r="C198" s="107" t="s">
        <v>650</v>
      </c>
      <c r="D198" s="106" t="s">
        <v>14</v>
      </c>
      <c r="E198" s="106" t="s">
        <v>10</v>
      </c>
      <c r="F198" s="35">
        <v>10</v>
      </c>
      <c r="G198" s="106"/>
      <c r="H198" s="107"/>
      <c r="I198" s="106"/>
      <c r="J198" s="106"/>
      <c r="K198" s="106"/>
      <c r="L198" s="108"/>
      <c r="M198" s="71">
        <f t="shared" si="4"/>
        <v>0</v>
      </c>
      <c r="N198" s="111"/>
      <c r="O198" s="73">
        <f t="shared" si="5"/>
        <v>0</v>
      </c>
    </row>
    <row r="199" spans="1:15" ht="204" x14ac:dyDescent="0.25">
      <c r="A199" s="7">
        <v>182</v>
      </c>
      <c r="B199" s="6" t="s">
        <v>478</v>
      </c>
      <c r="C199" s="107" t="s">
        <v>648</v>
      </c>
      <c r="D199" s="106" t="s">
        <v>14</v>
      </c>
      <c r="E199" s="106" t="s">
        <v>10</v>
      </c>
      <c r="F199" s="35">
        <v>10</v>
      </c>
      <c r="G199" s="106"/>
      <c r="H199" s="107"/>
      <c r="I199" s="106"/>
      <c r="J199" s="106"/>
      <c r="K199" s="106"/>
      <c r="L199" s="108"/>
      <c r="M199" s="71">
        <f t="shared" si="4"/>
        <v>0</v>
      </c>
      <c r="N199" s="111"/>
      <c r="O199" s="73">
        <f t="shared" si="5"/>
        <v>0</v>
      </c>
    </row>
    <row r="200" spans="1:15" ht="204" x14ac:dyDescent="0.25">
      <c r="A200" s="7">
        <v>183</v>
      </c>
      <c r="B200" s="6" t="s">
        <v>479</v>
      </c>
      <c r="C200" s="107" t="s">
        <v>647</v>
      </c>
      <c r="D200" s="106" t="s">
        <v>14</v>
      </c>
      <c r="E200" s="106" t="s">
        <v>10</v>
      </c>
      <c r="F200" s="35">
        <v>10</v>
      </c>
      <c r="G200" s="106"/>
      <c r="H200" s="107"/>
      <c r="I200" s="106"/>
      <c r="J200" s="106"/>
      <c r="K200" s="106"/>
      <c r="L200" s="108"/>
      <c r="M200" s="71">
        <f t="shared" si="4"/>
        <v>0</v>
      </c>
      <c r="N200" s="111"/>
      <c r="O200" s="73">
        <f t="shared" si="5"/>
        <v>0</v>
      </c>
    </row>
    <row r="201" spans="1:15" ht="204" x14ac:dyDescent="0.25">
      <c r="A201" s="7">
        <v>184</v>
      </c>
      <c r="B201" s="6" t="s">
        <v>480</v>
      </c>
      <c r="C201" s="107" t="s">
        <v>652</v>
      </c>
      <c r="D201" s="106" t="s">
        <v>14</v>
      </c>
      <c r="E201" s="106" t="s">
        <v>10</v>
      </c>
      <c r="F201" s="35">
        <v>1</v>
      </c>
      <c r="G201" s="106"/>
      <c r="H201" s="107"/>
      <c r="I201" s="106"/>
      <c r="J201" s="106"/>
      <c r="K201" s="106"/>
      <c r="L201" s="108"/>
      <c r="M201" s="71">
        <f t="shared" si="4"/>
        <v>0</v>
      </c>
      <c r="N201" s="111"/>
      <c r="O201" s="73">
        <f t="shared" si="5"/>
        <v>0</v>
      </c>
    </row>
    <row r="202" spans="1:15" ht="204" x14ac:dyDescent="0.25">
      <c r="A202" s="7">
        <v>185</v>
      </c>
      <c r="B202" s="6" t="s">
        <v>481</v>
      </c>
      <c r="C202" s="107" t="s">
        <v>889</v>
      </c>
      <c r="D202" s="106" t="s">
        <v>14</v>
      </c>
      <c r="E202" s="106" t="s">
        <v>10</v>
      </c>
      <c r="F202" s="35">
        <v>10</v>
      </c>
      <c r="G202" s="106"/>
      <c r="H202" s="107"/>
      <c r="I202" s="106"/>
      <c r="J202" s="106"/>
      <c r="K202" s="106"/>
      <c r="L202" s="108"/>
      <c r="M202" s="71">
        <f t="shared" si="4"/>
        <v>0</v>
      </c>
      <c r="N202" s="111"/>
      <c r="O202" s="73">
        <f t="shared" si="5"/>
        <v>0</v>
      </c>
    </row>
    <row r="203" spans="1:15" ht="204" x14ac:dyDescent="0.25">
      <c r="A203" s="7">
        <v>186</v>
      </c>
      <c r="B203" s="6" t="s">
        <v>482</v>
      </c>
      <c r="C203" s="107" t="s">
        <v>646</v>
      </c>
      <c r="D203" s="106"/>
      <c r="E203" s="106" t="s">
        <v>10</v>
      </c>
      <c r="F203" s="35">
        <v>10</v>
      </c>
      <c r="G203" s="106"/>
      <c r="H203" s="107"/>
      <c r="I203" s="106"/>
      <c r="J203" s="106"/>
      <c r="K203" s="106"/>
      <c r="L203" s="108"/>
      <c r="M203" s="71">
        <f t="shared" si="4"/>
        <v>0</v>
      </c>
      <c r="N203" s="111"/>
      <c r="O203" s="73">
        <f t="shared" si="5"/>
        <v>0</v>
      </c>
    </row>
    <row r="204" spans="1:15" ht="204" x14ac:dyDescent="0.25">
      <c r="A204" s="7">
        <v>187</v>
      </c>
      <c r="B204" s="6" t="s">
        <v>483</v>
      </c>
      <c r="C204" s="107" t="s">
        <v>645</v>
      </c>
      <c r="D204" s="106" t="s">
        <v>14</v>
      </c>
      <c r="E204" s="106" t="s">
        <v>10</v>
      </c>
      <c r="F204" s="35">
        <v>10</v>
      </c>
      <c r="G204" s="106"/>
      <c r="H204" s="107"/>
      <c r="I204" s="106"/>
      <c r="J204" s="106"/>
      <c r="K204" s="106"/>
      <c r="L204" s="108"/>
      <c r="M204" s="71">
        <f t="shared" si="4"/>
        <v>0</v>
      </c>
      <c r="N204" s="111"/>
      <c r="O204" s="73">
        <f t="shared" si="5"/>
        <v>0</v>
      </c>
    </row>
    <row r="205" spans="1:15" ht="204" x14ac:dyDescent="0.25">
      <c r="A205" s="7">
        <v>188</v>
      </c>
      <c r="B205" s="6" t="s">
        <v>484</v>
      </c>
      <c r="C205" s="107" t="s">
        <v>644</v>
      </c>
      <c r="D205" s="106" t="s">
        <v>14</v>
      </c>
      <c r="E205" s="106" t="s">
        <v>10</v>
      </c>
      <c r="F205" s="35">
        <v>1</v>
      </c>
      <c r="G205" s="106"/>
      <c r="H205" s="107"/>
      <c r="I205" s="106"/>
      <c r="J205" s="106"/>
      <c r="K205" s="106"/>
      <c r="L205" s="108"/>
      <c r="M205" s="71">
        <f t="shared" si="4"/>
        <v>0</v>
      </c>
      <c r="N205" s="111"/>
      <c r="O205" s="73">
        <f t="shared" si="5"/>
        <v>0</v>
      </c>
    </row>
    <row r="206" spans="1:15" ht="204" x14ac:dyDescent="0.25">
      <c r="A206" s="7">
        <v>189</v>
      </c>
      <c r="B206" s="6" t="s">
        <v>485</v>
      </c>
      <c r="C206" s="107" t="s">
        <v>643</v>
      </c>
      <c r="D206" s="106" t="s">
        <v>14</v>
      </c>
      <c r="E206" s="106" t="s">
        <v>10</v>
      </c>
      <c r="F206" s="35">
        <v>10</v>
      </c>
      <c r="G206" s="106"/>
      <c r="H206" s="107"/>
      <c r="I206" s="106"/>
      <c r="J206" s="106"/>
      <c r="K206" s="106"/>
      <c r="L206" s="108"/>
      <c r="M206" s="71">
        <f t="shared" si="4"/>
        <v>0</v>
      </c>
      <c r="N206" s="111"/>
      <c r="O206" s="73">
        <f t="shared" si="5"/>
        <v>0</v>
      </c>
    </row>
    <row r="207" spans="1:15" ht="25.5" x14ac:dyDescent="0.25">
      <c r="A207" s="7">
        <v>190</v>
      </c>
      <c r="B207" s="6" t="s">
        <v>486</v>
      </c>
      <c r="C207" s="107" t="s">
        <v>714</v>
      </c>
      <c r="D207" s="106" t="s">
        <v>352</v>
      </c>
      <c r="E207" s="106" t="s">
        <v>41</v>
      </c>
      <c r="F207" s="35">
        <v>6</v>
      </c>
      <c r="G207" s="106"/>
      <c r="H207" s="107"/>
      <c r="I207" s="106"/>
      <c r="J207" s="106"/>
      <c r="K207" s="106"/>
      <c r="L207" s="108"/>
      <c r="M207" s="71">
        <f t="shared" si="4"/>
        <v>0</v>
      </c>
      <c r="N207" s="111"/>
      <c r="O207" s="73">
        <f t="shared" si="5"/>
        <v>0</v>
      </c>
    </row>
    <row r="208" spans="1:15" ht="25.5" x14ac:dyDescent="0.25">
      <c r="A208" s="7">
        <v>191</v>
      </c>
      <c r="B208" s="6" t="s">
        <v>487</v>
      </c>
      <c r="C208" s="107" t="s">
        <v>715</v>
      </c>
      <c r="D208" s="106" t="s">
        <v>321</v>
      </c>
      <c r="E208" s="106" t="s">
        <v>12</v>
      </c>
      <c r="F208" s="35">
        <v>80</v>
      </c>
      <c r="G208" s="106"/>
      <c r="H208" s="107"/>
      <c r="I208" s="106"/>
      <c r="J208" s="106"/>
      <c r="K208" s="106"/>
      <c r="L208" s="108"/>
      <c r="M208" s="71">
        <f t="shared" si="4"/>
        <v>0</v>
      </c>
      <c r="N208" s="111"/>
      <c r="O208" s="73">
        <f t="shared" si="5"/>
        <v>0</v>
      </c>
    </row>
    <row r="209" spans="1:15" ht="25.5" x14ac:dyDescent="0.25">
      <c r="A209" s="7">
        <v>192</v>
      </c>
      <c r="B209" s="6" t="s">
        <v>488</v>
      </c>
      <c r="C209" s="107" t="s">
        <v>640</v>
      </c>
      <c r="D209" s="106" t="s">
        <v>890</v>
      </c>
      <c r="E209" s="106" t="s">
        <v>10</v>
      </c>
      <c r="F209" s="35">
        <v>20</v>
      </c>
      <c r="G209" s="106"/>
      <c r="H209" s="107"/>
      <c r="I209" s="106"/>
      <c r="J209" s="106"/>
      <c r="K209" s="106"/>
      <c r="L209" s="108"/>
      <c r="M209" s="71">
        <f t="shared" si="4"/>
        <v>0</v>
      </c>
      <c r="N209" s="111"/>
      <c r="O209" s="73">
        <f t="shared" si="5"/>
        <v>0</v>
      </c>
    </row>
    <row r="210" spans="1:15" ht="25.5" x14ac:dyDescent="0.25">
      <c r="A210" s="7">
        <v>193</v>
      </c>
      <c r="B210" s="6" t="s">
        <v>489</v>
      </c>
      <c r="C210" s="107" t="s">
        <v>641</v>
      </c>
      <c r="D210" s="106" t="s">
        <v>891</v>
      </c>
      <c r="E210" s="106" t="s">
        <v>10</v>
      </c>
      <c r="F210" s="35">
        <v>5</v>
      </c>
      <c r="G210" s="106"/>
      <c r="H210" s="107"/>
      <c r="I210" s="106"/>
      <c r="J210" s="106"/>
      <c r="K210" s="106"/>
      <c r="L210" s="108"/>
      <c r="M210" s="71">
        <f t="shared" si="4"/>
        <v>0</v>
      </c>
      <c r="N210" s="111"/>
      <c r="O210" s="73">
        <f t="shared" si="5"/>
        <v>0</v>
      </c>
    </row>
    <row r="211" spans="1:15" ht="25.5" x14ac:dyDescent="0.25">
      <c r="A211" s="7">
        <v>194</v>
      </c>
      <c r="B211" s="6" t="s">
        <v>490</v>
      </c>
      <c r="C211" s="107" t="s">
        <v>642</v>
      </c>
      <c r="D211" s="106" t="s">
        <v>892</v>
      </c>
      <c r="E211" s="106" t="s">
        <v>10</v>
      </c>
      <c r="F211" s="35">
        <v>5</v>
      </c>
      <c r="G211" s="106"/>
      <c r="H211" s="107"/>
      <c r="I211" s="106"/>
      <c r="J211" s="106"/>
      <c r="K211" s="106"/>
      <c r="L211" s="108"/>
      <c r="M211" s="71">
        <f t="shared" si="4"/>
        <v>0</v>
      </c>
      <c r="N211" s="111"/>
      <c r="O211" s="73">
        <f t="shared" si="5"/>
        <v>0</v>
      </c>
    </row>
    <row r="212" spans="1:15" ht="51" x14ac:dyDescent="0.25">
      <c r="A212" s="7">
        <v>195</v>
      </c>
      <c r="B212" s="6" t="s">
        <v>491</v>
      </c>
      <c r="C212" s="107" t="s">
        <v>639</v>
      </c>
      <c r="D212" s="106" t="s">
        <v>893</v>
      </c>
      <c r="E212" s="106" t="s">
        <v>10</v>
      </c>
      <c r="F212" s="35">
        <v>1</v>
      </c>
      <c r="G212" s="106"/>
      <c r="H212" s="107"/>
      <c r="I212" s="106"/>
      <c r="J212" s="106"/>
      <c r="K212" s="106"/>
      <c r="L212" s="108"/>
      <c r="M212" s="71">
        <f t="shared" ref="M212:M233" si="6">F212*L212</f>
        <v>0</v>
      </c>
      <c r="N212" s="111"/>
      <c r="O212" s="73">
        <f t="shared" ref="O212:O233" si="7">M212+(M212*N212%)</f>
        <v>0</v>
      </c>
    </row>
    <row r="213" spans="1:15" ht="38.25" x14ac:dyDescent="0.25">
      <c r="A213" s="7">
        <v>196</v>
      </c>
      <c r="B213" s="6" t="s">
        <v>492</v>
      </c>
      <c r="C213" s="107" t="s">
        <v>894</v>
      </c>
      <c r="D213" s="106" t="s">
        <v>23</v>
      </c>
      <c r="E213" s="106" t="s">
        <v>12</v>
      </c>
      <c r="F213" s="35">
        <v>1</v>
      </c>
      <c r="G213" s="106"/>
      <c r="H213" s="107"/>
      <c r="I213" s="106"/>
      <c r="J213" s="106"/>
      <c r="K213" s="106"/>
      <c r="L213" s="108"/>
      <c r="M213" s="71">
        <f t="shared" si="6"/>
        <v>0</v>
      </c>
      <c r="N213" s="111"/>
      <c r="O213" s="73">
        <f t="shared" si="7"/>
        <v>0</v>
      </c>
    </row>
    <row r="214" spans="1:15" ht="51" x14ac:dyDescent="0.25">
      <c r="A214" s="7">
        <v>197</v>
      </c>
      <c r="B214" s="6" t="s">
        <v>493</v>
      </c>
      <c r="C214" s="107" t="s">
        <v>638</v>
      </c>
      <c r="D214" s="106" t="s">
        <v>20</v>
      </c>
      <c r="E214" s="106" t="s">
        <v>41</v>
      </c>
      <c r="F214" s="35">
        <v>1</v>
      </c>
      <c r="G214" s="106"/>
      <c r="H214" s="107"/>
      <c r="I214" s="106"/>
      <c r="J214" s="106"/>
      <c r="K214" s="106"/>
      <c r="L214" s="108"/>
      <c r="M214" s="71">
        <f t="shared" si="6"/>
        <v>0</v>
      </c>
      <c r="N214" s="111"/>
      <c r="O214" s="73">
        <f t="shared" si="7"/>
        <v>0</v>
      </c>
    </row>
    <row r="215" spans="1:15" ht="25.5" x14ac:dyDescent="0.25">
      <c r="A215" s="7">
        <v>198</v>
      </c>
      <c r="B215" s="6" t="s">
        <v>494</v>
      </c>
      <c r="C215" s="107" t="s">
        <v>637</v>
      </c>
      <c r="D215" s="106" t="s">
        <v>495</v>
      </c>
      <c r="E215" s="106" t="s">
        <v>41</v>
      </c>
      <c r="F215" s="35">
        <v>1</v>
      </c>
      <c r="G215" s="106"/>
      <c r="H215" s="107"/>
      <c r="I215" s="106"/>
      <c r="J215" s="106"/>
      <c r="K215" s="106"/>
      <c r="L215" s="108"/>
      <c r="M215" s="71">
        <f t="shared" si="6"/>
        <v>0</v>
      </c>
      <c r="N215" s="111"/>
      <c r="O215" s="73">
        <f t="shared" si="7"/>
        <v>0</v>
      </c>
    </row>
    <row r="216" spans="1:15" ht="25.5" x14ac:dyDescent="0.25">
      <c r="A216" s="7">
        <v>199</v>
      </c>
      <c r="B216" s="6" t="s">
        <v>496</v>
      </c>
      <c r="C216" s="107" t="s">
        <v>636</v>
      </c>
      <c r="D216" s="106" t="s">
        <v>192</v>
      </c>
      <c r="E216" s="106" t="s">
        <v>10</v>
      </c>
      <c r="F216" s="35">
        <v>20</v>
      </c>
      <c r="G216" s="106"/>
      <c r="H216" s="107"/>
      <c r="I216" s="106"/>
      <c r="J216" s="106"/>
      <c r="K216" s="106"/>
      <c r="L216" s="108"/>
      <c r="M216" s="71">
        <f t="shared" si="6"/>
        <v>0</v>
      </c>
      <c r="N216" s="111"/>
      <c r="O216" s="73">
        <f t="shared" si="7"/>
        <v>0</v>
      </c>
    </row>
    <row r="217" spans="1:15" x14ac:dyDescent="0.25">
      <c r="A217" s="7">
        <v>200</v>
      </c>
      <c r="B217" s="6" t="s">
        <v>497</v>
      </c>
      <c r="C217" s="107" t="s">
        <v>498</v>
      </c>
      <c r="D217" s="106" t="s">
        <v>14</v>
      </c>
      <c r="E217" s="106" t="s">
        <v>10</v>
      </c>
      <c r="F217" s="35">
        <v>5</v>
      </c>
      <c r="G217" s="106"/>
      <c r="H217" s="107"/>
      <c r="I217" s="106"/>
      <c r="J217" s="106"/>
      <c r="K217" s="106"/>
      <c r="L217" s="108"/>
      <c r="M217" s="71">
        <f t="shared" si="6"/>
        <v>0</v>
      </c>
      <c r="N217" s="111"/>
      <c r="O217" s="73">
        <f t="shared" si="7"/>
        <v>0</v>
      </c>
    </row>
    <row r="218" spans="1:15" x14ac:dyDescent="0.25">
      <c r="A218" s="7">
        <v>201</v>
      </c>
      <c r="B218" s="6" t="s">
        <v>499</v>
      </c>
      <c r="C218" s="107" t="s">
        <v>500</v>
      </c>
      <c r="D218" s="106" t="s">
        <v>14</v>
      </c>
      <c r="E218" s="106" t="s">
        <v>10</v>
      </c>
      <c r="F218" s="35">
        <v>10</v>
      </c>
      <c r="G218" s="106"/>
      <c r="H218" s="107"/>
      <c r="I218" s="106"/>
      <c r="J218" s="106"/>
      <c r="K218" s="106"/>
      <c r="L218" s="108"/>
      <c r="M218" s="71">
        <f t="shared" si="6"/>
        <v>0</v>
      </c>
      <c r="N218" s="111"/>
      <c r="O218" s="73">
        <f t="shared" si="7"/>
        <v>0</v>
      </c>
    </row>
    <row r="219" spans="1:15" ht="178.5" x14ac:dyDescent="0.25">
      <c r="A219" s="7">
        <v>202</v>
      </c>
      <c r="B219" s="6" t="s">
        <v>501</v>
      </c>
      <c r="C219" s="107" t="s">
        <v>716</v>
      </c>
      <c r="D219" s="106" t="s">
        <v>18</v>
      </c>
      <c r="E219" s="106" t="s">
        <v>12</v>
      </c>
      <c r="F219" s="35">
        <v>1</v>
      </c>
      <c r="G219" s="106"/>
      <c r="H219" s="107"/>
      <c r="I219" s="106"/>
      <c r="J219" s="106"/>
      <c r="K219" s="106"/>
      <c r="L219" s="108"/>
      <c r="M219" s="71">
        <f t="shared" si="6"/>
        <v>0</v>
      </c>
      <c r="N219" s="111"/>
      <c r="O219" s="73">
        <f t="shared" si="7"/>
        <v>0</v>
      </c>
    </row>
    <row r="220" spans="1:15" ht="51" x14ac:dyDescent="0.25">
      <c r="A220" s="7">
        <v>203</v>
      </c>
      <c r="B220" s="6" t="s">
        <v>502</v>
      </c>
      <c r="C220" s="107" t="s">
        <v>717</v>
      </c>
      <c r="D220" s="106" t="s">
        <v>27</v>
      </c>
      <c r="E220" s="106" t="s">
        <v>10</v>
      </c>
      <c r="F220" s="35">
        <v>10</v>
      </c>
      <c r="G220" s="106"/>
      <c r="H220" s="107"/>
      <c r="I220" s="106"/>
      <c r="J220" s="106"/>
      <c r="K220" s="106"/>
      <c r="L220" s="108"/>
      <c r="M220" s="71">
        <f t="shared" si="6"/>
        <v>0</v>
      </c>
      <c r="N220" s="111"/>
      <c r="O220" s="73">
        <f t="shared" si="7"/>
        <v>0</v>
      </c>
    </row>
    <row r="221" spans="1:15" x14ac:dyDescent="0.25">
      <c r="A221" s="7">
        <v>204</v>
      </c>
      <c r="B221" s="6" t="s">
        <v>503</v>
      </c>
      <c r="C221" s="107" t="s">
        <v>504</v>
      </c>
      <c r="D221" s="106" t="s">
        <v>14</v>
      </c>
      <c r="E221" s="106" t="s">
        <v>10</v>
      </c>
      <c r="F221" s="35">
        <v>15</v>
      </c>
      <c r="G221" s="106"/>
      <c r="H221" s="107"/>
      <c r="I221" s="106"/>
      <c r="J221" s="106"/>
      <c r="K221" s="106"/>
      <c r="L221" s="108"/>
      <c r="M221" s="71">
        <f t="shared" si="6"/>
        <v>0</v>
      </c>
      <c r="N221" s="111"/>
      <c r="O221" s="73">
        <f t="shared" si="7"/>
        <v>0</v>
      </c>
    </row>
    <row r="222" spans="1:15" ht="38.25" x14ac:dyDescent="0.25">
      <c r="A222" s="7">
        <v>205</v>
      </c>
      <c r="B222" s="6" t="s">
        <v>505</v>
      </c>
      <c r="C222" s="107" t="s">
        <v>718</v>
      </c>
      <c r="D222" s="106" t="s">
        <v>27</v>
      </c>
      <c r="E222" s="106" t="s">
        <v>41</v>
      </c>
      <c r="F222" s="35">
        <v>25</v>
      </c>
      <c r="G222" s="106"/>
      <c r="H222" s="107"/>
      <c r="I222" s="106"/>
      <c r="J222" s="106"/>
      <c r="K222" s="106"/>
      <c r="L222" s="108"/>
      <c r="M222" s="71">
        <f t="shared" si="6"/>
        <v>0</v>
      </c>
      <c r="N222" s="111"/>
      <c r="O222" s="73">
        <f t="shared" si="7"/>
        <v>0</v>
      </c>
    </row>
    <row r="223" spans="1:15" ht="242.25" x14ac:dyDescent="0.25">
      <c r="A223" s="7">
        <v>206</v>
      </c>
      <c r="B223" s="6" t="s">
        <v>506</v>
      </c>
      <c r="C223" s="107" t="s">
        <v>719</v>
      </c>
      <c r="D223" s="106" t="s">
        <v>23</v>
      </c>
      <c r="E223" s="106" t="s">
        <v>41</v>
      </c>
      <c r="F223" s="35">
        <v>80</v>
      </c>
      <c r="G223" s="106"/>
      <c r="H223" s="107"/>
      <c r="I223" s="106"/>
      <c r="J223" s="106"/>
      <c r="K223" s="106"/>
      <c r="L223" s="108"/>
      <c r="M223" s="71">
        <f t="shared" si="6"/>
        <v>0</v>
      </c>
      <c r="N223" s="111"/>
      <c r="O223" s="73">
        <f t="shared" si="7"/>
        <v>0</v>
      </c>
    </row>
    <row r="224" spans="1:15" ht="242.25" x14ac:dyDescent="0.25">
      <c r="A224" s="7">
        <v>207</v>
      </c>
      <c r="B224" s="6" t="s">
        <v>507</v>
      </c>
      <c r="C224" s="107" t="s">
        <v>720</v>
      </c>
      <c r="D224" s="106" t="s">
        <v>23</v>
      </c>
      <c r="E224" s="106" t="s">
        <v>41</v>
      </c>
      <c r="F224" s="35">
        <v>25</v>
      </c>
      <c r="G224" s="106"/>
      <c r="H224" s="107"/>
      <c r="I224" s="106"/>
      <c r="J224" s="106"/>
      <c r="K224" s="106"/>
      <c r="L224" s="108"/>
      <c r="M224" s="71">
        <f t="shared" si="6"/>
        <v>0</v>
      </c>
      <c r="N224" s="111"/>
      <c r="O224" s="73">
        <f t="shared" si="7"/>
        <v>0</v>
      </c>
    </row>
    <row r="225" spans="1:15" ht="242.25" x14ac:dyDescent="0.25">
      <c r="A225" s="7">
        <v>208</v>
      </c>
      <c r="B225" s="6" t="s">
        <v>508</v>
      </c>
      <c r="C225" s="107" t="s">
        <v>635</v>
      </c>
      <c r="D225" s="106" t="s">
        <v>23</v>
      </c>
      <c r="E225" s="106" t="s">
        <v>41</v>
      </c>
      <c r="F225" s="35">
        <v>10</v>
      </c>
      <c r="G225" s="106"/>
      <c r="H225" s="107"/>
      <c r="I225" s="106"/>
      <c r="J225" s="106"/>
      <c r="K225" s="106"/>
      <c r="L225" s="108"/>
      <c r="M225" s="71">
        <f t="shared" si="6"/>
        <v>0</v>
      </c>
      <c r="N225" s="111"/>
      <c r="O225" s="73">
        <f t="shared" si="7"/>
        <v>0</v>
      </c>
    </row>
    <row r="226" spans="1:15" ht="242.25" x14ac:dyDescent="0.25">
      <c r="A226" s="7">
        <v>209</v>
      </c>
      <c r="B226" s="6" t="s">
        <v>509</v>
      </c>
      <c r="C226" s="107" t="s">
        <v>721</v>
      </c>
      <c r="D226" s="106" t="s">
        <v>23</v>
      </c>
      <c r="E226" s="106" t="s">
        <v>41</v>
      </c>
      <c r="F226" s="35">
        <v>220</v>
      </c>
      <c r="G226" s="106"/>
      <c r="H226" s="107"/>
      <c r="I226" s="106"/>
      <c r="J226" s="106"/>
      <c r="K226" s="106"/>
      <c r="L226" s="108"/>
      <c r="M226" s="71">
        <f t="shared" si="6"/>
        <v>0</v>
      </c>
      <c r="N226" s="111"/>
      <c r="O226" s="73">
        <f t="shared" si="7"/>
        <v>0</v>
      </c>
    </row>
    <row r="227" spans="1:15" ht="38.25" x14ac:dyDescent="0.25">
      <c r="A227" s="7">
        <v>210</v>
      </c>
      <c r="B227" s="6" t="s">
        <v>510</v>
      </c>
      <c r="C227" s="107" t="s">
        <v>628</v>
      </c>
      <c r="D227" s="106" t="s">
        <v>27</v>
      </c>
      <c r="E227" s="106" t="s">
        <v>12</v>
      </c>
      <c r="F227" s="35">
        <v>2</v>
      </c>
      <c r="G227" s="106"/>
      <c r="H227" s="107"/>
      <c r="I227" s="106"/>
      <c r="J227" s="106"/>
      <c r="K227" s="106"/>
      <c r="L227" s="108"/>
      <c r="M227" s="71">
        <f t="shared" si="6"/>
        <v>0</v>
      </c>
      <c r="N227" s="111"/>
      <c r="O227" s="73">
        <f t="shared" si="7"/>
        <v>0</v>
      </c>
    </row>
    <row r="228" spans="1:15" ht="51" x14ac:dyDescent="0.25">
      <c r="A228" s="7">
        <v>211</v>
      </c>
      <c r="B228" s="6" t="s">
        <v>511</v>
      </c>
      <c r="C228" s="107" t="s">
        <v>722</v>
      </c>
      <c r="D228" s="106" t="s">
        <v>27</v>
      </c>
      <c r="E228" s="106" t="s">
        <v>12</v>
      </c>
      <c r="F228" s="35">
        <v>60</v>
      </c>
      <c r="G228" s="106"/>
      <c r="H228" s="107"/>
      <c r="I228" s="106"/>
      <c r="J228" s="106"/>
      <c r="K228" s="106"/>
      <c r="L228" s="108"/>
      <c r="M228" s="71">
        <f t="shared" si="6"/>
        <v>0</v>
      </c>
      <c r="N228" s="111"/>
      <c r="O228" s="73">
        <f t="shared" si="7"/>
        <v>0</v>
      </c>
    </row>
    <row r="229" spans="1:15" ht="38.25" x14ac:dyDescent="0.25">
      <c r="A229" s="7">
        <v>212</v>
      </c>
      <c r="B229" s="6" t="s">
        <v>512</v>
      </c>
      <c r="C229" s="107" t="s">
        <v>629</v>
      </c>
      <c r="D229" s="106" t="s">
        <v>14</v>
      </c>
      <c r="E229" s="106" t="s">
        <v>10</v>
      </c>
      <c r="F229" s="35">
        <v>250</v>
      </c>
      <c r="G229" s="106"/>
      <c r="H229" s="107"/>
      <c r="I229" s="106"/>
      <c r="J229" s="106"/>
      <c r="K229" s="106"/>
      <c r="L229" s="108"/>
      <c r="M229" s="71">
        <f t="shared" si="6"/>
        <v>0</v>
      </c>
      <c r="N229" s="111"/>
      <c r="O229" s="73">
        <f t="shared" si="7"/>
        <v>0</v>
      </c>
    </row>
    <row r="230" spans="1:15" ht="178.5" x14ac:dyDescent="0.25">
      <c r="A230" s="7">
        <v>213</v>
      </c>
      <c r="B230" s="6" t="s">
        <v>513</v>
      </c>
      <c r="C230" s="107" t="s">
        <v>632</v>
      </c>
      <c r="D230" s="106" t="s">
        <v>14</v>
      </c>
      <c r="E230" s="106" t="s">
        <v>10</v>
      </c>
      <c r="F230" s="35">
        <v>600</v>
      </c>
      <c r="G230" s="106"/>
      <c r="H230" s="107"/>
      <c r="I230" s="106"/>
      <c r="J230" s="106"/>
      <c r="K230" s="106"/>
      <c r="L230" s="108"/>
      <c r="M230" s="71">
        <f t="shared" si="6"/>
        <v>0</v>
      </c>
      <c r="N230" s="111"/>
      <c r="O230" s="73">
        <f t="shared" si="7"/>
        <v>0</v>
      </c>
    </row>
    <row r="231" spans="1:15" ht="191.25" x14ac:dyDescent="0.25">
      <c r="A231" s="7">
        <v>214</v>
      </c>
      <c r="B231" s="6" t="s">
        <v>514</v>
      </c>
      <c r="C231" s="107" t="s">
        <v>633</v>
      </c>
      <c r="D231" s="106" t="s">
        <v>14</v>
      </c>
      <c r="E231" s="106" t="s">
        <v>10</v>
      </c>
      <c r="F231" s="35">
        <v>90</v>
      </c>
      <c r="G231" s="106"/>
      <c r="H231" s="107"/>
      <c r="I231" s="106"/>
      <c r="J231" s="106"/>
      <c r="K231" s="106"/>
      <c r="L231" s="108"/>
      <c r="M231" s="71">
        <f t="shared" si="6"/>
        <v>0</v>
      </c>
      <c r="N231" s="111"/>
      <c r="O231" s="73">
        <f t="shared" si="7"/>
        <v>0</v>
      </c>
    </row>
    <row r="232" spans="1:15" ht="165.75" x14ac:dyDescent="0.25">
      <c r="A232" s="7">
        <v>215</v>
      </c>
      <c r="B232" s="6" t="s">
        <v>515</v>
      </c>
      <c r="C232" s="107" t="s">
        <v>634</v>
      </c>
      <c r="D232" s="106" t="s">
        <v>14</v>
      </c>
      <c r="E232" s="106" t="s">
        <v>10</v>
      </c>
      <c r="F232" s="35">
        <v>10</v>
      </c>
      <c r="G232" s="106"/>
      <c r="H232" s="107"/>
      <c r="I232" s="106"/>
      <c r="J232" s="106"/>
      <c r="K232" s="106"/>
      <c r="L232" s="108"/>
      <c r="M232" s="71">
        <f t="shared" si="6"/>
        <v>0</v>
      </c>
      <c r="N232" s="111"/>
      <c r="O232" s="73">
        <f t="shared" si="7"/>
        <v>0</v>
      </c>
    </row>
    <row r="233" spans="1:15" x14ac:dyDescent="0.25">
      <c r="A233" s="7">
        <v>216</v>
      </c>
      <c r="B233" s="6" t="s">
        <v>516</v>
      </c>
      <c r="C233" s="107" t="s">
        <v>517</v>
      </c>
      <c r="D233" s="106" t="s">
        <v>14</v>
      </c>
      <c r="E233" s="106" t="s">
        <v>10</v>
      </c>
      <c r="F233" s="35">
        <v>35</v>
      </c>
      <c r="G233" s="106"/>
      <c r="H233" s="107"/>
      <c r="I233" s="106"/>
      <c r="J233" s="106"/>
      <c r="K233" s="106"/>
      <c r="L233" s="108"/>
      <c r="M233" s="71">
        <f t="shared" si="6"/>
        <v>0</v>
      </c>
      <c r="N233" s="111"/>
      <c r="O233" s="73">
        <f t="shared" si="7"/>
        <v>0</v>
      </c>
    </row>
    <row r="234" spans="1:15" s="25" customFormat="1" x14ac:dyDescent="0.25">
      <c r="A234" s="101"/>
      <c r="B234" s="12"/>
      <c r="C234" s="11" t="s">
        <v>930</v>
      </c>
      <c r="D234" s="11"/>
      <c r="E234" s="11"/>
      <c r="F234" s="102"/>
      <c r="G234" s="12"/>
      <c r="H234" s="11"/>
      <c r="I234" s="11"/>
      <c r="J234" s="11"/>
      <c r="K234" s="11"/>
      <c r="L234" s="103"/>
      <c r="M234" s="72">
        <f>SUM(M18:M233)</f>
        <v>0</v>
      </c>
      <c r="N234" s="102"/>
      <c r="O234" s="72">
        <f>SUM(O18:O233)</f>
        <v>0</v>
      </c>
    </row>
    <row r="235" spans="1:15" x14ac:dyDescent="0.25">
      <c r="B235" s="17"/>
      <c r="C235" s="17"/>
      <c r="D235" s="17"/>
      <c r="E235" s="17"/>
      <c r="F235" s="18"/>
      <c r="G235" s="37"/>
      <c r="H235" s="17"/>
      <c r="I235" s="17"/>
      <c r="J235" s="17"/>
      <c r="K235" s="17"/>
      <c r="L235" s="22"/>
      <c r="M235" s="18"/>
      <c r="N235" s="18"/>
      <c r="O235" s="22"/>
    </row>
    <row r="236" spans="1:15" x14ac:dyDescent="0.25">
      <c r="B236" s="17"/>
      <c r="C236" s="17"/>
      <c r="D236" s="17"/>
      <c r="E236" s="17"/>
      <c r="F236" s="18"/>
      <c r="G236" s="37"/>
      <c r="H236" s="17"/>
      <c r="I236" s="17"/>
      <c r="J236" s="17"/>
      <c r="K236" s="17"/>
      <c r="L236" s="22"/>
      <c r="M236" s="18"/>
      <c r="N236" s="18"/>
      <c r="O236" s="22"/>
    </row>
    <row r="237" spans="1:15" x14ac:dyDescent="0.25">
      <c r="B237" s="17"/>
      <c r="C237" s="17"/>
      <c r="D237" s="17"/>
      <c r="E237" s="17"/>
      <c r="F237" s="18"/>
      <c r="G237" s="37"/>
      <c r="H237" s="17"/>
      <c r="I237" s="17"/>
      <c r="J237" s="17"/>
      <c r="K237" s="17"/>
      <c r="L237" s="22"/>
      <c r="M237" s="18"/>
      <c r="N237" s="18"/>
      <c r="O237" s="22"/>
    </row>
    <row r="238" spans="1:15" x14ac:dyDescent="0.25">
      <c r="B238" s="17"/>
      <c r="C238" s="17"/>
      <c r="D238" s="17"/>
      <c r="E238" s="17"/>
      <c r="F238" s="18"/>
      <c r="G238" s="37"/>
      <c r="H238" s="17"/>
      <c r="I238" s="17"/>
      <c r="J238" s="17"/>
      <c r="K238" s="17"/>
      <c r="L238" s="22"/>
      <c r="M238" s="18"/>
      <c r="N238" s="18"/>
      <c r="O238" s="22"/>
    </row>
    <row r="239" spans="1:15" x14ac:dyDescent="0.25">
      <c r="B239" s="17"/>
      <c r="C239" s="17"/>
      <c r="D239" s="17"/>
      <c r="E239" s="17"/>
      <c r="F239" s="18"/>
      <c r="G239" s="37"/>
      <c r="H239" s="17"/>
      <c r="I239" s="17"/>
      <c r="J239" s="17"/>
      <c r="K239" s="17"/>
      <c r="L239" s="22"/>
      <c r="M239" s="18"/>
      <c r="N239" s="18"/>
      <c r="O239" s="22"/>
    </row>
    <row r="240" spans="1:15" x14ac:dyDescent="0.25">
      <c r="B240" s="17"/>
      <c r="C240" s="17"/>
      <c r="D240" s="17"/>
      <c r="E240" s="17"/>
      <c r="F240" s="18"/>
      <c r="G240" s="37"/>
      <c r="H240" s="17"/>
      <c r="I240" s="17"/>
      <c r="J240" s="17"/>
      <c r="K240" s="17"/>
      <c r="L240" s="22"/>
      <c r="M240" s="18"/>
      <c r="N240" s="18"/>
      <c r="O240" s="22"/>
    </row>
    <row r="241" spans="2:15" x14ac:dyDescent="0.25">
      <c r="B241" s="17"/>
      <c r="C241" s="17"/>
      <c r="D241" s="17"/>
      <c r="E241" s="17"/>
      <c r="F241" s="18"/>
      <c r="G241" s="37"/>
      <c r="H241" s="17"/>
      <c r="I241" s="17"/>
      <c r="J241" s="17"/>
      <c r="K241" s="17"/>
      <c r="L241" s="22"/>
      <c r="M241" s="18"/>
      <c r="N241" s="18"/>
      <c r="O241" s="22"/>
    </row>
    <row r="242" spans="2:15" x14ac:dyDescent="0.25">
      <c r="B242" s="17"/>
      <c r="C242" s="17"/>
      <c r="D242" s="17"/>
      <c r="E242" s="17"/>
      <c r="F242" s="18"/>
      <c r="G242" s="37"/>
      <c r="H242" s="17"/>
      <c r="I242" s="17"/>
      <c r="J242" s="17"/>
      <c r="K242" s="17"/>
      <c r="L242" s="22"/>
      <c r="M242" s="18"/>
      <c r="N242" s="18"/>
      <c r="O242" s="22"/>
    </row>
  </sheetData>
  <sheetProtection algorithmName="SHA-512" hashValue="VmaUjK4szr7lgXIpK+6smKMsp11tL5ukjCwYMG2f0Olnh83aPfYQb5FCUMvocwWSS5SZlB81gDn7zVn7JWMd6w==" saltValue="MVxr2lGKiHXq5tS3B30qlw==" spinCount="100000" sheet="1" selectLockedCells="1"/>
  <mergeCells count="14">
    <mergeCell ref="A13:O14"/>
    <mergeCell ref="A8:O8"/>
    <mergeCell ref="A9:O9"/>
    <mergeCell ref="A11:O11"/>
    <mergeCell ref="A1:G1"/>
    <mergeCell ref="A2:G2"/>
    <mergeCell ref="A3:B3"/>
    <mergeCell ref="C3:G3"/>
    <mergeCell ref="A4:B4"/>
    <mergeCell ref="C4:G4"/>
    <mergeCell ref="A5:B5"/>
    <mergeCell ref="C5:G5"/>
    <mergeCell ref="A6:B6"/>
    <mergeCell ref="C6:G6"/>
  </mergeCells>
  <dataValidations disablePrompts="1" count="1">
    <dataValidation type="list" errorStyle="information" allowBlank="1" showInputMessage="1" showErrorMessage="1" sqref="E18:E57 E59:E233 D58" xr:uid="{00000000-0002-0000-04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H31"/>
  <sheetViews>
    <sheetView showGridLines="0" zoomScaleNormal="100" workbookViewId="0">
      <selection activeCell="B12" sqref="B12:C15"/>
    </sheetView>
  </sheetViews>
  <sheetFormatPr defaultRowHeight="15" x14ac:dyDescent="0.25"/>
  <cols>
    <col min="1" max="1" width="10" style="66" customWidth="1"/>
    <col min="2" max="2" width="50.7109375" customWidth="1"/>
    <col min="3" max="3" width="10.7109375" customWidth="1"/>
    <col min="4" max="4" width="14.28515625" customWidth="1"/>
  </cols>
  <sheetData>
    <row r="2" spans="1:8" x14ac:dyDescent="0.25">
      <c r="B2" s="2"/>
      <c r="C2" s="3"/>
      <c r="D2" s="4"/>
    </row>
    <row r="3" spans="1:8" x14ac:dyDescent="0.25">
      <c r="B3" s="2"/>
      <c r="C3" s="3"/>
      <c r="D3" s="4"/>
    </row>
    <row r="4" spans="1:8" x14ac:dyDescent="0.25">
      <c r="B4" s="2"/>
      <c r="C4" s="3"/>
      <c r="D4" s="4"/>
    </row>
    <row r="5" spans="1:8" x14ac:dyDescent="0.25">
      <c r="B5" s="2"/>
      <c r="C5" s="3"/>
      <c r="D5" s="4"/>
    </row>
    <row r="6" spans="1:8" x14ac:dyDescent="0.25">
      <c r="B6" s="2"/>
      <c r="C6" s="3"/>
      <c r="D6" s="4"/>
    </row>
    <row r="7" spans="1:8" s="82" customFormat="1" ht="15.75" x14ac:dyDescent="0.25">
      <c r="D7" s="85"/>
    </row>
    <row r="8" spans="1:8" s="82" customFormat="1" ht="15.75" x14ac:dyDescent="0.25">
      <c r="A8" s="162" t="s">
        <v>923</v>
      </c>
      <c r="B8" s="163"/>
      <c r="C8" s="163"/>
    </row>
    <row r="9" spans="1:8" s="82" customFormat="1" ht="15.75" x14ac:dyDescent="0.25">
      <c r="A9" s="88"/>
      <c r="B9" s="89"/>
      <c r="C9" s="88"/>
    </row>
    <row r="10" spans="1:8" s="82" customFormat="1" ht="15.75" x14ac:dyDescent="0.25">
      <c r="A10" s="88"/>
      <c r="B10" s="89"/>
      <c r="C10" s="88"/>
    </row>
    <row r="11" spans="1:8" s="82" customFormat="1" ht="15.75" x14ac:dyDescent="0.25">
      <c r="A11" s="166" t="s">
        <v>898</v>
      </c>
      <c r="B11" s="167"/>
      <c r="C11" s="168"/>
      <c r="D11" s="84"/>
      <c r="E11" s="84"/>
      <c r="F11" s="84"/>
      <c r="G11" s="84"/>
      <c r="H11" s="84"/>
    </row>
    <row r="12" spans="1:8" s="82" customFormat="1" ht="15.75" x14ac:dyDescent="0.25">
      <c r="A12" s="67" t="s">
        <v>899</v>
      </c>
      <c r="B12" s="164"/>
      <c r="C12" s="165"/>
      <c r="D12" s="86"/>
      <c r="E12" s="87"/>
      <c r="F12" s="87"/>
      <c r="G12" s="87"/>
    </row>
    <row r="13" spans="1:8" s="82" customFormat="1" ht="15.75" x14ac:dyDescent="0.25">
      <c r="A13" s="67" t="s">
        <v>900</v>
      </c>
      <c r="B13" s="164"/>
      <c r="C13" s="165"/>
      <c r="D13" s="86"/>
      <c r="E13" s="87"/>
      <c r="F13" s="87"/>
      <c r="G13" s="87"/>
    </row>
    <row r="14" spans="1:8" s="82" customFormat="1" ht="15.75" x14ac:dyDescent="0.25">
      <c r="A14" s="67" t="s">
        <v>901</v>
      </c>
      <c r="B14" s="164"/>
      <c r="C14" s="165"/>
      <c r="D14" s="86"/>
      <c r="E14" s="87"/>
      <c r="F14" s="87"/>
      <c r="G14" s="87"/>
    </row>
    <row r="15" spans="1:8" s="82" customFormat="1" ht="15.75" x14ac:dyDescent="0.25">
      <c r="A15" s="67" t="s">
        <v>902</v>
      </c>
      <c r="B15" s="164"/>
      <c r="C15" s="165"/>
      <c r="D15" s="86"/>
      <c r="E15" s="87"/>
      <c r="F15" s="87"/>
      <c r="G15" s="87"/>
    </row>
    <row r="16" spans="1:8" s="82" customFormat="1" ht="15.75" x14ac:dyDescent="0.25">
      <c r="A16" s="88"/>
      <c r="B16" s="89"/>
      <c r="C16" s="88"/>
    </row>
    <row r="17" spans="1:3" s="82" customFormat="1" ht="15.75" x14ac:dyDescent="0.25">
      <c r="A17" s="88"/>
      <c r="B17" s="89"/>
      <c r="C17" s="88"/>
    </row>
    <row r="18" spans="1:3" s="82" customFormat="1" ht="15.75" x14ac:dyDescent="0.25">
      <c r="A18" s="88"/>
      <c r="B18" s="90"/>
      <c r="C18" s="88"/>
    </row>
    <row r="19" spans="1:3" s="82" customFormat="1" ht="15.75" x14ac:dyDescent="0.25">
      <c r="A19" s="88"/>
      <c r="B19" s="89"/>
      <c r="C19" s="88"/>
    </row>
    <row r="20" spans="1:3" s="82" customFormat="1" ht="15.75" x14ac:dyDescent="0.25">
      <c r="A20" s="88"/>
      <c r="B20" s="89"/>
      <c r="C20" s="88"/>
    </row>
    <row r="21" spans="1:3" s="82" customFormat="1" ht="15.75" customHeight="1" x14ac:dyDescent="0.25">
      <c r="A21" s="159" t="s">
        <v>924</v>
      </c>
      <c r="B21" s="156"/>
      <c r="C21" s="156"/>
    </row>
    <row r="22" spans="1:3" s="82" customFormat="1" ht="38.25" x14ac:dyDescent="0.25">
      <c r="A22" s="160" t="s">
        <v>925</v>
      </c>
      <c r="B22" s="161"/>
      <c r="C22" s="5" t="s">
        <v>926</v>
      </c>
    </row>
    <row r="23" spans="1:3" s="82" customFormat="1" ht="15.75" x14ac:dyDescent="0.25">
      <c r="A23" s="155" t="s">
        <v>917</v>
      </c>
      <c r="B23" s="156"/>
      <c r="C23" s="91">
        <f>'Sklop OBVEZILNI MATERIAL'!M157</f>
        <v>0</v>
      </c>
    </row>
    <row r="24" spans="1:3" s="82" customFormat="1" ht="15.75" customHeight="1" x14ac:dyDescent="0.25">
      <c r="A24" s="155" t="s">
        <v>918</v>
      </c>
      <c r="B24" s="156"/>
      <c r="C24" s="91">
        <f>'Sklop SREDSTVA ZA DEZINFEKCIJO'!M40</f>
        <v>0</v>
      </c>
    </row>
    <row r="25" spans="1:3" s="82" customFormat="1" ht="15.75" customHeight="1" x14ac:dyDescent="0.25">
      <c r="A25" s="155" t="s">
        <v>919</v>
      </c>
      <c r="B25" s="156"/>
      <c r="C25" s="91">
        <f>'Sklop BRIZGE IGLE KANILE'!M50</f>
        <v>0</v>
      </c>
    </row>
    <row r="26" spans="1:3" s="82" customFormat="1" ht="15.75" customHeight="1" x14ac:dyDescent="0.25">
      <c r="A26" s="155" t="s">
        <v>920</v>
      </c>
      <c r="B26" s="156"/>
      <c r="C26" s="91">
        <f>'Sklop ROKAVICE'!M25</f>
        <v>0</v>
      </c>
    </row>
    <row r="27" spans="1:3" s="82" customFormat="1" ht="15.75" customHeight="1" x14ac:dyDescent="0.25">
      <c r="A27" s="155" t="s">
        <v>921</v>
      </c>
      <c r="B27" s="156"/>
      <c r="C27" s="91">
        <f>'Sklop OSTALI SANITETNI MATERIAL'!M234</f>
        <v>0</v>
      </c>
    </row>
    <row r="28" spans="1:3" s="82" customFormat="1" ht="15.75" x14ac:dyDescent="0.25">
      <c r="A28" s="157" t="s">
        <v>927</v>
      </c>
      <c r="B28" s="156"/>
      <c r="C28" s="92">
        <f>SUM(C23:C27)</f>
        <v>0</v>
      </c>
    </row>
    <row r="29" spans="1:3" s="82" customFormat="1" ht="15.75" x14ac:dyDescent="0.25">
      <c r="A29" s="158" t="s">
        <v>922</v>
      </c>
      <c r="B29" s="156"/>
      <c r="C29" s="93">
        <f>C30-C28</f>
        <v>0</v>
      </c>
    </row>
    <row r="30" spans="1:3" s="82" customFormat="1" ht="15.75" x14ac:dyDescent="0.25">
      <c r="A30" s="157" t="s">
        <v>928</v>
      </c>
      <c r="B30" s="156"/>
      <c r="C30" s="92">
        <f>'Sklop OBVEZILNI MATERIAL'!O157+'Sklop SREDSTVA ZA DEZINFEKCIJO'!O40+'Sklop BRIZGE IGLE KANILE'!O50+'Sklop ROKAVICE'!O25+'Sklop OSTALI SANITETNI MATERIAL'!O234</f>
        <v>0</v>
      </c>
    </row>
    <row r="31" spans="1:3" s="82" customFormat="1" ht="15.75" x14ac:dyDescent="0.25">
      <c r="B31" s="83"/>
    </row>
  </sheetData>
  <sheetProtection algorithmName="SHA-512" hashValue="JosRqM3VZMo/AEt9k9Obqf9Zkarfg/yIhuR3gFG2WgR0sOZoNlyJla6TK2+QnBOpa5hSJnCeWQWUXBY0BFWoFA==" saltValue="4pLVZQDDYo7xARPhbA+3VQ==" spinCount="100000" sheet="1" selectLockedCells="1"/>
  <mergeCells count="16">
    <mergeCell ref="A8:C8"/>
    <mergeCell ref="B14:C14"/>
    <mergeCell ref="B15:C15"/>
    <mergeCell ref="A11:C11"/>
    <mergeCell ref="B12:C12"/>
    <mergeCell ref="B13:C13"/>
    <mergeCell ref="A21:C21"/>
    <mergeCell ref="A22:B22"/>
    <mergeCell ref="A23:B23"/>
    <mergeCell ref="A24:B24"/>
    <mergeCell ref="A25:B25"/>
    <mergeCell ref="A26:B26"/>
    <mergeCell ref="A27:B27"/>
    <mergeCell ref="A28:B28"/>
    <mergeCell ref="A29:B29"/>
    <mergeCell ref="A30:B30"/>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Sklop OBVEZILNI MATERIAL</vt:lpstr>
      <vt:lpstr>Sklop SREDSTVA ZA DEZINFEKCIJO</vt:lpstr>
      <vt:lpstr>Sklop BRIZGE IGLE KANILE</vt:lpstr>
      <vt:lpstr>Sklop ROKAVICE</vt:lpstr>
      <vt:lpstr>Sklop OSTALI SANITETNI MATERIAL</vt:lpstr>
      <vt:lpstr>Rekapitulacija po sklopih</vt:lpstr>
      <vt:lpstr>'Rekapitulacija po sklopih'!Področje_tiskanja</vt:lpstr>
      <vt:lpstr>'Sklop BRIZGE IGLE KANILE'!Tiskanje_naslovov</vt:lpstr>
      <vt:lpstr>'Sklop OBVEZILNI MATERIAL'!Tiskanje_naslovov</vt:lpstr>
      <vt:lpstr>'Sklop OSTALI SANITETNI MATERIAL'!Tiskanje_naslovov</vt:lpstr>
      <vt:lpstr>'Sklop ROKAVICE'!Tiskanje_naslovov</vt:lpstr>
      <vt:lpstr>'Sklop SREDSTVA ZA DEZINFEKCIJO'!Tiskanje_naslovov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Gomboši</dc:creator>
  <cp:lastModifiedBy>zdms85</cp:lastModifiedBy>
  <cp:lastPrinted>2022-04-04T07:48:29Z</cp:lastPrinted>
  <dcterms:created xsi:type="dcterms:W3CDTF">2022-02-18T07:29:35Z</dcterms:created>
  <dcterms:modified xsi:type="dcterms:W3CDTF">2022-04-26T12:55:20Z</dcterms:modified>
</cp:coreProperties>
</file>